
<file path=[Content_Types].xml><?xml version="1.0" encoding="utf-8"?>
<Types xmlns="http://schemas.openxmlformats.org/package/2006/content-types">
  <Override PartName="/xl/revisions/revisionLog112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5311.xml" ContentType="application/vnd.openxmlformats-officedocument.spreadsheetml.revisionLog+xml"/>
  <Override PartName="/xl/styles.xml" ContentType="application/vnd.openxmlformats-officedocument.spreadsheetml.styles+xml"/>
  <Override PartName="/xl/revisions/revisionLog125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52111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72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25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721.xml" ContentType="application/vnd.openxmlformats-officedocument.spreadsheetml.revisionLog+xml"/>
  <Override PartName="/xl/revisions/revisionLog1222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53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81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7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0111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15211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5211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17211.xml" ContentType="application/vnd.openxmlformats-officedocument.spreadsheetml.revisionLog+xml"/>
  <Override PartName="/xl/revisions/revisionLog19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13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22111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152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532.xml" ContentType="application/vnd.openxmlformats-officedocument.spreadsheetml.revisionLog+xml"/>
  <Override PartName="/xl/revisions/revisionLog1210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42111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522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131111.xml" ContentType="application/vnd.openxmlformats-officedocument.spreadsheetml.revisionLog+xml"/>
  <Override PartName="/xl/revisions/revisionLog11112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27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521111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22.xml" ContentType="application/vnd.openxmlformats-officedocument.spreadsheetml.revisionLog+xml"/>
  <Override PartName="/xl/revisions/revisionLog181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5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1840" windowHeight="12795"/>
  </bookViews>
  <sheets>
    <sheet name="Бюджет_5" sheetId="1" r:id="rId1"/>
  </sheets>
  <definedNames>
    <definedName name="Z_05E117F2_F7BA_4B39_A905_D0D5BCBC2D17_.wvu.PrintArea" localSheetId="0" hidden="1">Бюджет_5!$A$1:$F$37</definedName>
    <definedName name="Z_05E117F2_F7BA_4B39_A905_D0D5BCBC2D17_.wvu.PrintTitles" localSheetId="0" hidden="1">Бюджет_5!$9:$11</definedName>
    <definedName name="Z_0A3D3525_3992_440E_837D_EDFA35C40E4A_.wvu.PrintArea" localSheetId="0" hidden="1">Бюджет_5!$A$1:$F$37</definedName>
    <definedName name="Z_0A3D3525_3992_440E_837D_EDFA35C40E4A_.wvu.PrintTitles" localSheetId="0" hidden="1">Бюджет_5!$9:$11</definedName>
    <definedName name="Z_26FF7CBA_553D_46C5_8D20_6181578F34D3_.wvu.PrintArea" localSheetId="0" hidden="1">Бюджет_5!$A$1:$F$37</definedName>
    <definedName name="Z_26FF7CBA_553D_46C5_8D20_6181578F34D3_.wvu.PrintTitles" localSheetId="0" hidden="1">Бюджет_5!$9:$11</definedName>
    <definedName name="Z_35545B5A_C6FF_4672_96F6_03389FD6F657_.wvu.PrintArea" localSheetId="0" hidden="1">Бюджет_5!$A$1:$F$37</definedName>
    <definedName name="Z_35545B5A_C6FF_4672_96F6_03389FD6F657_.wvu.PrintTitles" localSheetId="0" hidden="1">Бюджет_5!$9:$11</definedName>
    <definedName name="Z_430CD699_0222_433A_9448_566B65C26ABB_.wvu.PrintArea" localSheetId="0" hidden="1">Бюджет_5!$A$1:$F$37</definedName>
    <definedName name="Z_430CD699_0222_433A_9448_566B65C26ABB_.wvu.PrintTitles" localSheetId="0" hidden="1">Бюджет_5!$9:$11</definedName>
    <definedName name="Z_49A3FBF2_E4E6_4508_B038_B4EBF03F9108_.wvu.PrintArea" localSheetId="0" hidden="1">Бюджет_5!$A$1:$F$37</definedName>
    <definedName name="Z_49A3FBF2_E4E6_4508_B038_B4EBF03F9108_.wvu.PrintTitles" localSheetId="0" hidden="1">Бюджет_5!$9:$11</definedName>
    <definedName name="Z_4E879392_7BD6_495F_9CF1_8232D9CA4966_.wvu.PrintArea" localSheetId="0" hidden="1">Бюджет_5!$A$1:$F$37</definedName>
    <definedName name="Z_4E879392_7BD6_495F_9CF1_8232D9CA4966_.wvu.PrintTitles" localSheetId="0" hidden="1">Бюджет_5!$9:$11</definedName>
    <definedName name="Z_63E12AD5_FAC0_4103_9C3C_09DB115AB8BD_.wvu.PrintArea" localSheetId="0" hidden="1">Бюджет_5!$A$1:$F$37</definedName>
    <definedName name="Z_63E12AD5_FAC0_4103_9C3C_09DB115AB8BD_.wvu.PrintTitles" localSheetId="0" hidden="1">Бюджет_5!$9:$11</definedName>
    <definedName name="Z_7ED07983_5F84_4778_A07F_F9FCF7F153B2_.wvu.PrintArea" localSheetId="0" hidden="1">Бюджет_5!$A$1:$F$37</definedName>
    <definedName name="Z_7ED07983_5F84_4778_A07F_F9FCF7F153B2_.wvu.PrintTitles" localSheetId="0" hidden="1">Бюджет_5!$9:$11</definedName>
    <definedName name="Z_800B203A_47CD_4AAA_8AB4_70C5B9148942_.wvu.PrintArea" localSheetId="0" hidden="1">Бюджет_5!$A$1:$F$37</definedName>
    <definedName name="Z_800B203A_47CD_4AAA_8AB4_70C5B9148942_.wvu.PrintTitles" localSheetId="0" hidden="1">Бюджет_5!$9:$11</definedName>
    <definedName name="Z_8D2A7230_BDE6_41E0_9527_B49B41A4999F_.wvu.PrintArea" localSheetId="0" hidden="1">Бюджет_5!$A$1:$F$37</definedName>
    <definedName name="Z_8D2A7230_BDE6_41E0_9527_B49B41A4999F_.wvu.PrintTitles" localSheetId="0" hidden="1">Бюджет_5!$9:$11</definedName>
    <definedName name="Z_B91ED185_AE4F_4879_AA4B_5107AA9648E1_.wvu.PrintArea" localSheetId="0" hidden="1">Бюджет_5!$A$1:$F$37</definedName>
    <definedName name="Z_B91ED185_AE4F_4879_AA4B_5107AA9648E1_.wvu.PrintTitles" localSheetId="0" hidden="1">Бюджет_5!$9:$11</definedName>
    <definedName name="Z_D5BC6A03_F7FD_4751_A15D_156FD20E6E77_.wvu.PrintArea" localSheetId="0" hidden="1">Бюджет_5!$A$1:$F$37</definedName>
    <definedName name="Z_D5BC6A03_F7FD_4751_A15D_156FD20E6E77_.wvu.PrintTitles" localSheetId="0" hidden="1">Бюджет_5!$9:$11</definedName>
    <definedName name="Z_D90F7182_B8A6_469D_9D20_0B8E622B8752_.wvu.PrintArea" localSheetId="0" hidden="1">Бюджет_5!$A$1:$F$37</definedName>
    <definedName name="Z_D90F7182_B8A6_469D_9D20_0B8E622B8752_.wvu.PrintTitles" localSheetId="0" hidden="1">Бюджет_5!$9:$11</definedName>
    <definedName name="Z_FC6C120D_AA04_49D7_BB2C_E2135AA8C15E_.wvu.PrintArea" localSheetId="0" hidden="1">Бюджет_5!$A$1:$F$37</definedName>
    <definedName name="Z_FC6C120D_AA04_49D7_BB2C_E2135AA8C15E_.wvu.PrintTitles" localSheetId="0" hidden="1">Бюджет_5!$9:$11</definedName>
    <definedName name="_xlnm.Print_Titles" localSheetId="0">Бюджет_5!$9:$11</definedName>
    <definedName name="_xlnm.Print_Area" localSheetId="0">Бюджет_5!$A$1:$F$37</definedName>
  </definedNames>
  <calcPr calcId="124519" iterate="1"/>
  <customWorkbookViews>
    <customWorkbookView name="Полина Тимофеева - Личное представление" guid="{B91ED185-AE4F-4879-AA4B-5107AA9648E1}" mergeInterval="0" personalView="1" maximized="1" xWindow="1" yWindow="1" windowWidth="1440" windowHeight="670" activeSheetId="1"/>
    <customWorkbookView name="ХламоваОИ - Личное представление" guid="{8D2A7230-BDE6-41E0-9527-B49B41A4999F}" mergeInterval="0" personalView="1" xWindow="9" yWindow="32" windowWidth="1904" windowHeight="810" activeSheetId="1"/>
    <customWorkbookView name="БеловаМИ - Личное представление" guid="{FC6C120D-AA04-49D7-BB2C-E2135AA8C15E}" mergeInterval="0" personalView="1" maximized="1" xWindow="1" yWindow="1" windowWidth="1631" windowHeight="841" activeSheetId="1"/>
    <customWorkbookView name="Силаева - Личное представление" guid="{430CD699-0222-433A-9448-566B65C26ABB}" mergeInterval="0" personalView="1" maximized="1" xWindow="1" yWindow="1" windowWidth="1346" windowHeight="510" activeSheetId="1"/>
    <customWorkbookView name="Пользователь - Личное представление" guid="{35545B5A-C6FF-4672-96F6-03389FD6F657}" mergeInterval="0" personalView="1" maximized="1" xWindow="1" yWindow="1" windowWidth="1436" windowHeight="666" activeSheetId="1"/>
    <customWorkbookView name="АникинаСА - Личное представление" guid="{7ED07983-5F84-4778-A07F-F9FCF7F153B2}" mergeInterval="0" personalView="1" maximized="1" xWindow="1" yWindow="1" windowWidth="1436" windowHeight="670" activeSheetId="1"/>
    <customWorkbookView name="ХваталинаЮН - Личное представление" guid="{49A3FBF2-E4E6-4508-B038-B4EBF03F9108}" mergeInterval="0" personalView="1" maximized="1" xWindow="-8" yWindow="-8" windowWidth="1936" windowHeight="1056" activeSheetId="1"/>
    <customWorkbookView name="ЖарёхинаКН - Личное представление" guid="{D90F7182-B8A6-469D-9D20-0B8E622B8752}" mergeInterval="0" personalView="1" maximized="1" xWindow="1" yWindow="1" windowWidth="1436" windowHeight="670" activeSheetId="1"/>
    <customWorkbookView name="СтепанченкоЮВ - Личное представление" guid="{800B203A-47CD-4AAA-8AB4-70C5B9148942}" mergeInterval="0" personalView="1" maximized="1" xWindow="1" yWindow="1" windowWidth="1916" windowHeight="850" activeSheetId="1"/>
    <customWorkbookView name="Тарковская Е.Н. - Личное представление" guid="{4E879392-7BD6-495F-9CF1-8232D9CA4966}" mergeInterval="0" personalView="1" maximized="1" xWindow="1" yWindow="1" windowWidth="1436" windowHeight="666" activeSheetId="1" showComments="commIndAndComment"/>
    <customWorkbookView name="ЗиминаСИ - Личное представление" guid="{05E117F2-F7BA-4B39-A905-D0D5BCBC2D17}" mergeInterval="0" personalView="1" maximized="1" xWindow="1" yWindow="1" windowWidth="1436" windowHeight="666" activeSheetId="1"/>
    <customWorkbookView name="БисалиеваАИ - Личное представление" guid="{63E12AD5-FAC0-4103-9C3C-09DB115AB8BD}" mergeInterval="0" personalView="1" maximized="1" xWindow="-8" yWindow="-8" windowWidth="1936" windowHeight="1056" activeSheetId="1"/>
    <customWorkbookView name="КамышеваСВ - Личное представление" guid="{26FF7CBA-553D-46C5-8D20-6181578F34D3}" mergeInterval="0" personalView="1" maximized="1" xWindow="1" yWindow="1" windowWidth="1436" windowHeight="666" activeSheetId="1"/>
    <customWorkbookView name="БабошинаИН - Личное представление" guid="{0A3D3525-3992-440E-837D-EDFA35C40E4A}" mergeInterval="0" personalView="1" maximized="1" xWindow="1" yWindow="1" windowWidth="1436" windowHeight="670" activeSheetId="1"/>
    <customWorkbookView name="АббакумоваОВ - Личное представление" guid="{D5BC6A03-F7FD-4751-A15D-156FD20E6E77}" mergeInterval="0" personalView="1" maximized="1" xWindow="1" yWindow="1" windowWidth="1436" windowHeight="666" activeSheetId="1"/>
  </customWorkbookViews>
</workbook>
</file>

<file path=xl/calcChain.xml><?xml version="1.0" encoding="utf-8"?>
<calcChain xmlns="http://schemas.openxmlformats.org/spreadsheetml/2006/main">
  <c r="D22" i="1"/>
  <c r="D21" l="1"/>
  <c r="D25"/>
  <c r="D32"/>
  <c r="D23"/>
  <c r="D30"/>
  <c r="D20"/>
  <c r="D13" l="1"/>
  <c r="D26"/>
  <c r="D19"/>
  <c r="F22"/>
  <c r="E22"/>
  <c r="D31"/>
  <c r="D18"/>
  <c r="D27" l="1"/>
  <c r="D12"/>
  <c r="D17"/>
  <c r="F14"/>
  <c r="E14"/>
  <c r="E24" l="1"/>
  <c r="E23"/>
  <c r="F23" l="1"/>
  <c r="D36"/>
  <c r="D35" l="1"/>
  <c r="E37" l="1"/>
  <c r="F25"/>
  <c r="F37" s="1"/>
  <c r="D24"/>
  <c r="D37" s="1"/>
</calcChain>
</file>

<file path=xl/sharedStrings.xml><?xml version="1.0" encoding="utf-8"?>
<sst xmlns="http://schemas.openxmlformats.org/spreadsheetml/2006/main" count="64" uniqueCount="63">
  <si>
    <t>Всего</t>
  </si>
  <si>
    <t>86 0 00 00000</t>
  </si>
  <si>
    <t>84 0 00 00000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</si>
  <si>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</si>
  <si>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</si>
  <si>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районе"</t>
  </si>
  <si>
    <t>66 0 00 00000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</si>
  <si>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2018 - 2025 годах"</t>
  </si>
  <si>
    <t>64 0 00 00000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</si>
  <si>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</si>
  <si>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53 0 00 00000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</si>
  <si>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</si>
  <si>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50 0 00 00000</t>
  </si>
  <si>
    <t>Ведомственная целевая программа "Развитие культуры на территории Энгельсского муниципального района Саратовской области" на 2020-2025 годы</t>
  </si>
  <si>
    <t>49 0 00 00000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</si>
  <si>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"</t>
  </si>
  <si>
    <t>43 0 00 00000</t>
  </si>
  <si>
    <t>Муниципальная программа "Развитие образования в Энгельсском муниципальном районе" на 2018-2025 годы</t>
  </si>
  <si>
    <t>33 0 00 00000</t>
  </si>
  <si>
    <t>32 0 00 00000</t>
  </si>
  <si>
    <t>Муниципальная программа "Развитие физической культуры и спорта на территории Энгельсского муниципального района" на 2018-2025 годы</t>
  </si>
  <si>
    <t>31 0 00 00000</t>
  </si>
  <si>
    <t>Муниципальная программа "Молодежь Энгельсского муниципального района" на 2015-2025 годы</t>
  </si>
  <si>
    <t>30 0 00 00000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</si>
  <si>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2018-2025 
 годы"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</si>
  <si>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</si>
  <si>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</si>
  <si>
    <t>2024 год</t>
  </si>
  <si>
    <t>2023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</si>
  <si>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</si>
  <si>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</si>
  <si>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</si>
  <si>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Перечень муниципальных программ и ведомственных целевых программ и объёмы бюджетных ассигнований на их реализацию на 2023 год и на плановый период 2024 и 2025 годов</t>
  </si>
  <si>
    <t>2025 год</t>
  </si>
  <si>
    <t>Приложение 6</t>
  </si>
  <si>
    <t>от 22 декабря 2022 года №156/26-2022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</si>
  <si>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</si>
  <si>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</si>
  <si>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</si>
  <si>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</si>
  <si>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Муниципальная программа "Обеспечение жильем молодых семей Энгельсского муниципального района" на 2019-2025 годы</t>
  </si>
  <si>
    <t>55 0 00 00000</t>
  </si>
  <si>
    <t>1Д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</si>
  <si>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</si>
  <si>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</si>
  <si>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2020-2024 годы</t>
  </si>
  <si>
    <t>Приложение 2</t>
  </si>
  <si>
    <t>54 0 00 00000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</si>
  <si>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</t>
  </si>
  <si>
    <t>Ведомственная целевая программа "Управление муниципальными финансами Энгельсского муниципального района 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</si>
  <si>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</si>
  <si>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</si>
  <si>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Муниципальная программа "Переселение граждан Энгельсского муниципального района из аварийного жилищного фонда"</t>
  </si>
  <si>
    <t>85 0 00 00000</t>
  </si>
  <si>
    <t>1К 0 00 00000</t>
  </si>
  <si>
    <t>Муниципальная программа "Переселение граждан Энгельсского муниципального района из аварийного жилищного фонда в 2021-2023 годах"</t>
  </si>
  <si>
    <t xml:space="preserve">Муниципальная программа "Развитие системы дошкольного образования  Энгельсского муниципального района" 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</si>
  <si>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</si>
  <si>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</si>
  <si>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1Б 0 00 00000</t>
  </si>
  <si>
    <t>Муниципальная программа "Переселение граждан Энгельсского муниципального района из аварийного жилищного фонда в 2019-2026 годах"</t>
  </si>
  <si>
    <t xml:space="preserve"> </t>
  </si>
  <si>
    <t>от 29 сентября 2023 года № 05/01-2023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</si>
</sst>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#,##0.0;[Red]\-#,##0.0;0.0"/>
    <numFmt numFmtId="166" formatCode="0000000000"/>
    <numFmt numFmtId="167" formatCode="0.00000"/>
    <numFmt numFmtId="168" formatCode="#,##0.0_ ;[Red]\-#,##0.0\ "/>
    <numFmt numFmtId="169" formatCode="#,##0.0"/>
  </numFmts>
  <fonts count="12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0" fillId="0" borderId="0" xfId="0" applyNumberFormat="1"/>
    <xf numFmtId="166" fontId="10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3" fontId="0" fillId="0" borderId="0" xfId="0" applyNumberFormat="1"/>
    <xf numFmtId="166" fontId="2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3.xml"/><Relationship Id="rId138" Type="http://schemas.openxmlformats.org/officeDocument/2006/relationships/revisionLog" Target="revisionLog121.xml"/><Relationship Id="rId112" Type="http://schemas.openxmlformats.org/officeDocument/2006/relationships/revisionLog" Target="revisionLog151.xml"/><Relationship Id="rId133" Type="http://schemas.openxmlformats.org/officeDocument/2006/relationships/revisionLog" Target="revisionLog16.xml"/><Relationship Id="rId154" Type="http://schemas.openxmlformats.org/officeDocument/2006/relationships/revisionLog" Target="revisionLog110.xml"/><Relationship Id="rId159" Type="http://schemas.openxmlformats.org/officeDocument/2006/relationships/revisionLog" Target="revisionLog11.xml"/><Relationship Id="rId175" Type="http://schemas.openxmlformats.org/officeDocument/2006/relationships/revisionLog" Target="revisionLog14.xml"/><Relationship Id="rId170" Type="http://schemas.openxmlformats.org/officeDocument/2006/relationships/revisionLog" Target="revisionLog142.xml"/><Relationship Id="rId191" Type="http://schemas.openxmlformats.org/officeDocument/2006/relationships/revisionLog" Target="revisionLog111.xml"/><Relationship Id="rId196" Type="http://schemas.openxmlformats.org/officeDocument/2006/relationships/revisionLog" Target="revisionLog112.xml"/><Relationship Id="rId200" Type="http://schemas.openxmlformats.org/officeDocument/2006/relationships/revisionLog" Target="revisionLog113.xml"/><Relationship Id="rId205" Type="http://schemas.openxmlformats.org/officeDocument/2006/relationships/revisionLog" Target="revisionLog114.xml"/><Relationship Id="rId221" Type="http://schemas.openxmlformats.org/officeDocument/2006/relationships/revisionLog" Target="revisionLog12.xml"/><Relationship Id="rId115" Type="http://schemas.openxmlformats.org/officeDocument/2006/relationships/revisionLog" Target="revisionLog1311.xml"/><Relationship Id="rId136" Type="http://schemas.openxmlformats.org/officeDocument/2006/relationships/revisionLog" Target="revisionLog1811.xml"/><Relationship Id="rId131" Type="http://schemas.openxmlformats.org/officeDocument/2006/relationships/revisionLog" Target="revisionLog17111.xml"/><Relationship Id="rId123" Type="http://schemas.openxmlformats.org/officeDocument/2006/relationships/revisionLog" Target="revisionLog14111.xml"/><Relationship Id="rId128" Type="http://schemas.openxmlformats.org/officeDocument/2006/relationships/revisionLog" Target="revisionLog1611.xml"/><Relationship Id="rId144" Type="http://schemas.openxmlformats.org/officeDocument/2006/relationships/revisionLog" Target="revisionLog11011.xml"/><Relationship Id="rId149" Type="http://schemas.openxmlformats.org/officeDocument/2006/relationships/revisionLog" Target="revisionLog11111.xml"/><Relationship Id="rId157" Type="http://schemas.openxmlformats.org/officeDocument/2006/relationships/revisionLog" Target="revisionLog1121.xml"/><Relationship Id="rId178" Type="http://schemas.openxmlformats.org/officeDocument/2006/relationships/revisionLog" Target="revisionLog1521.xml"/><Relationship Id="rId152" Type="http://schemas.openxmlformats.org/officeDocument/2006/relationships/revisionLog" Target="revisionLog11211.xml"/><Relationship Id="rId160" Type="http://schemas.openxmlformats.org/officeDocument/2006/relationships/revisionLog" Target="revisionLog12211.xml"/><Relationship Id="rId165" Type="http://schemas.openxmlformats.org/officeDocument/2006/relationships/revisionLog" Target="revisionLog14211.xml"/><Relationship Id="rId173" Type="http://schemas.openxmlformats.org/officeDocument/2006/relationships/revisionLog" Target="revisionLog15211.xml"/><Relationship Id="rId181" Type="http://schemas.openxmlformats.org/officeDocument/2006/relationships/revisionLog" Target="revisionLog1111.xml"/><Relationship Id="rId186" Type="http://schemas.openxmlformats.org/officeDocument/2006/relationships/revisionLog" Target="revisionLog1141.xml"/><Relationship Id="rId194" Type="http://schemas.openxmlformats.org/officeDocument/2006/relationships/revisionLog" Target="revisionLog1131.xml"/><Relationship Id="rId199" Type="http://schemas.openxmlformats.org/officeDocument/2006/relationships/revisionLog" Target="revisionLog115.xml"/><Relationship Id="rId203" Type="http://schemas.openxmlformats.org/officeDocument/2006/relationships/revisionLog" Target="revisionLog116.xml"/><Relationship Id="rId208" Type="http://schemas.openxmlformats.org/officeDocument/2006/relationships/revisionLog" Target="revisionLog117.xml"/><Relationship Id="rId216" Type="http://schemas.openxmlformats.org/officeDocument/2006/relationships/revisionLog" Target="revisionLog153.xml"/><Relationship Id="rId211" Type="http://schemas.openxmlformats.org/officeDocument/2006/relationships/revisionLog" Target="revisionLog118.xml"/><Relationship Id="rId224" Type="http://schemas.openxmlformats.org/officeDocument/2006/relationships/revisionLog" Target="revisionLog15.xml"/><Relationship Id="rId126" Type="http://schemas.openxmlformats.org/officeDocument/2006/relationships/revisionLog" Target="revisionLog161111.xml"/><Relationship Id="rId134" Type="http://schemas.openxmlformats.org/officeDocument/2006/relationships/revisionLog" Target="revisionLog181111.xml"/><Relationship Id="rId113" Type="http://schemas.openxmlformats.org/officeDocument/2006/relationships/revisionLog" Target="revisionLog1151.xml"/><Relationship Id="rId118" Type="http://schemas.openxmlformats.org/officeDocument/2006/relationships/revisionLog" Target="revisionLog1161.xml"/><Relationship Id="rId139" Type="http://schemas.openxmlformats.org/officeDocument/2006/relationships/revisionLog" Target="revisionLog1101111.xml"/><Relationship Id="rId147" Type="http://schemas.openxmlformats.org/officeDocument/2006/relationships/revisionLog" Target="revisionLog2.xml"/><Relationship Id="rId168" Type="http://schemas.openxmlformats.org/officeDocument/2006/relationships/revisionLog" Target="revisionLog1521111.xml"/><Relationship Id="rId121" Type="http://schemas.openxmlformats.org/officeDocument/2006/relationships/revisionLog" Target="revisionLog1171.xml"/><Relationship Id="rId142" Type="http://schemas.openxmlformats.org/officeDocument/2006/relationships/revisionLog" Target="revisionLog122111.xml"/><Relationship Id="rId150" Type="http://schemas.openxmlformats.org/officeDocument/2006/relationships/revisionLog" Target="revisionLog1421111.xml"/><Relationship Id="rId155" Type="http://schemas.openxmlformats.org/officeDocument/2006/relationships/revisionLog" Target="revisionLog15211111.xml"/><Relationship Id="rId163" Type="http://schemas.openxmlformats.org/officeDocument/2006/relationships/revisionLog" Target="revisionLog1181.xml"/><Relationship Id="rId171" Type="http://schemas.openxmlformats.org/officeDocument/2006/relationships/revisionLog" Target="revisionLog1112.xml"/><Relationship Id="rId176" Type="http://schemas.openxmlformats.org/officeDocument/2006/relationships/revisionLog" Target="revisionLog119.xml"/><Relationship Id="rId184" Type="http://schemas.openxmlformats.org/officeDocument/2006/relationships/revisionLog" Target="revisionLog120.xml"/><Relationship Id="rId189" Type="http://schemas.openxmlformats.org/officeDocument/2006/relationships/revisionLog" Target="revisionLog113111.xml"/><Relationship Id="rId192" Type="http://schemas.openxmlformats.org/officeDocument/2006/relationships/revisionLog" Target="revisionLog123.xml"/><Relationship Id="rId197" Type="http://schemas.openxmlformats.org/officeDocument/2006/relationships/revisionLog" Target="revisionLog1152.xml"/><Relationship Id="rId206" Type="http://schemas.openxmlformats.org/officeDocument/2006/relationships/revisionLog" Target="revisionLog1172.xml"/><Relationship Id="rId219" Type="http://schemas.openxmlformats.org/officeDocument/2006/relationships/revisionLog" Target="revisionLog122.xml"/><Relationship Id="rId201" Type="http://schemas.openxmlformats.org/officeDocument/2006/relationships/revisionLog" Target="revisionLog11721.xml"/><Relationship Id="rId214" Type="http://schemas.openxmlformats.org/officeDocument/2006/relationships/revisionLog" Target="revisionLog1531.xml"/><Relationship Id="rId222" Type="http://schemas.openxmlformats.org/officeDocument/2006/relationships/revisionLog" Target="revisionLog152.xml"/><Relationship Id="rId129" Type="http://schemas.openxmlformats.org/officeDocument/2006/relationships/revisionLog" Target="revisionLog161.xml"/><Relationship Id="rId137" Type="http://schemas.openxmlformats.org/officeDocument/2006/relationships/revisionLog" Target="revisionLog171.xml"/><Relationship Id="rId124" Type="http://schemas.openxmlformats.org/officeDocument/2006/relationships/revisionLog" Target="revisionLog1411.xml"/><Relationship Id="rId116" Type="http://schemas.openxmlformats.org/officeDocument/2006/relationships/revisionLog" Target="revisionLog131.xml"/><Relationship Id="rId158" Type="http://schemas.openxmlformats.org/officeDocument/2006/relationships/revisionLog" Target="revisionLog11121.xml"/><Relationship Id="rId111" Type="http://schemas.openxmlformats.org/officeDocument/2006/relationships/revisionLog" Target="revisionLog1511.xml"/><Relationship Id="rId132" Type="http://schemas.openxmlformats.org/officeDocument/2006/relationships/revisionLog" Target="revisionLog1711.xml"/><Relationship Id="rId140" Type="http://schemas.openxmlformats.org/officeDocument/2006/relationships/revisionLog" Target="revisionLog181.xml"/><Relationship Id="rId145" Type="http://schemas.openxmlformats.org/officeDocument/2006/relationships/revisionLog" Target="revisionLog1101.xml"/><Relationship Id="rId153" Type="http://schemas.openxmlformats.org/officeDocument/2006/relationships/revisionLog" Target="revisionLog111121.xml"/><Relationship Id="rId161" Type="http://schemas.openxmlformats.org/officeDocument/2006/relationships/revisionLog" Target="revisionLog1221.xml"/><Relationship Id="rId166" Type="http://schemas.openxmlformats.org/officeDocument/2006/relationships/revisionLog" Target="revisionLog1421.xml"/><Relationship Id="rId174" Type="http://schemas.openxmlformats.org/officeDocument/2006/relationships/revisionLog" Target="revisionLog15311.xml"/><Relationship Id="rId179" Type="http://schemas.openxmlformats.org/officeDocument/2006/relationships/revisionLog" Target="revisionLog1201.xml"/><Relationship Id="rId182" Type="http://schemas.openxmlformats.org/officeDocument/2006/relationships/revisionLog" Target="revisionLog1231.xml"/><Relationship Id="rId187" Type="http://schemas.openxmlformats.org/officeDocument/2006/relationships/revisionLog" Target="revisionLog124.xml"/><Relationship Id="rId195" Type="http://schemas.openxmlformats.org/officeDocument/2006/relationships/revisionLog" Target="revisionLog11521.xml"/><Relationship Id="rId209" Type="http://schemas.openxmlformats.org/officeDocument/2006/relationships/revisionLog" Target="revisionLog125.xml"/><Relationship Id="rId217" Type="http://schemas.openxmlformats.org/officeDocument/2006/relationships/revisionLog" Target="revisionLog17.xml"/><Relationship Id="rId190" Type="http://schemas.openxmlformats.org/officeDocument/2006/relationships/revisionLog" Target="revisionLog1251.xml"/><Relationship Id="rId204" Type="http://schemas.openxmlformats.org/officeDocument/2006/relationships/revisionLog" Target="revisionLog126.xml"/><Relationship Id="rId212" Type="http://schemas.openxmlformats.org/officeDocument/2006/relationships/revisionLog" Target="revisionLog127.xml"/><Relationship Id="rId220" Type="http://schemas.openxmlformats.org/officeDocument/2006/relationships/revisionLog" Target="revisionLog1522.xml"/><Relationship Id="rId225" Type="http://schemas.openxmlformats.org/officeDocument/2006/relationships/revisionLog" Target="revisionLog1.xml"/><Relationship Id="rId119" Type="http://schemas.openxmlformats.org/officeDocument/2006/relationships/revisionLog" Target="revisionLog1131111.xml"/><Relationship Id="rId127" Type="http://schemas.openxmlformats.org/officeDocument/2006/relationships/revisionLog" Target="revisionLog16111.xml"/><Relationship Id="rId114" Type="http://schemas.openxmlformats.org/officeDocument/2006/relationships/revisionLog" Target="revisionLog13111.xml"/><Relationship Id="rId122" Type="http://schemas.openxmlformats.org/officeDocument/2006/relationships/revisionLog" Target="revisionLog141111.xml"/><Relationship Id="rId130" Type="http://schemas.openxmlformats.org/officeDocument/2006/relationships/revisionLog" Target="revisionLog171111.xml"/><Relationship Id="rId135" Type="http://schemas.openxmlformats.org/officeDocument/2006/relationships/revisionLog" Target="revisionLog18111.xml"/><Relationship Id="rId143" Type="http://schemas.openxmlformats.org/officeDocument/2006/relationships/revisionLog" Target="revisionLog110111.xml"/><Relationship Id="rId148" Type="http://schemas.openxmlformats.org/officeDocument/2006/relationships/revisionLog" Target="revisionLog111111.xml"/><Relationship Id="rId151" Type="http://schemas.openxmlformats.org/officeDocument/2006/relationships/revisionLog" Target="revisionLog112111.xml"/><Relationship Id="rId156" Type="http://schemas.openxmlformats.org/officeDocument/2006/relationships/revisionLog" Target="revisionLog11411.xml"/><Relationship Id="rId164" Type="http://schemas.openxmlformats.org/officeDocument/2006/relationships/revisionLog" Target="revisionLog142111.xml"/><Relationship Id="rId169" Type="http://schemas.openxmlformats.org/officeDocument/2006/relationships/revisionLog" Target="revisionLog152111.xml"/><Relationship Id="rId177" Type="http://schemas.openxmlformats.org/officeDocument/2006/relationships/revisionLog" Target="revisionLog1532.xml"/><Relationship Id="rId185" Type="http://schemas.openxmlformats.org/officeDocument/2006/relationships/revisionLog" Target="revisionLog115211.xml"/><Relationship Id="rId198" Type="http://schemas.openxmlformats.org/officeDocument/2006/relationships/revisionLog" Target="revisionLog1261.xml"/><Relationship Id="rId172" Type="http://schemas.openxmlformats.org/officeDocument/2006/relationships/revisionLog" Target="revisionLog11112.xml"/><Relationship Id="rId180" Type="http://schemas.openxmlformats.org/officeDocument/2006/relationships/revisionLog" Target="revisionLog117211.xml"/><Relationship Id="rId193" Type="http://schemas.openxmlformats.org/officeDocument/2006/relationships/revisionLog" Target="revisionLog11311.xml"/><Relationship Id="rId202" Type="http://schemas.openxmlformats.org/officeDocument/2006/relationships/revisionLog" Target="revisionLog1271.xml"/><Relationship Id="rId207" Type="http://schemas.openxmlformats.org/officeDocument/2006/relationships/revisionLog" Target="revisionLog128.xml"/><Relationship Id="rId210" Type="http://schemas.openxmlformats.org/officeDocument/2006/relationships/revisionLog" Target="revisionLog129.xml"/><Relationship Id="rId215" Type="http://schemas.openxmlformats.org/officeDocument/2006/relationships/revisionLog" Target="revisionLog172.xml"/><Relationship Id="rId223" Type="http://schemas.openxmlformats.org/officeDocument/2006/relationships/revisionLog" Target="revisionLog18.xml"/><Relationship Id="rId125" Type="http://schemas.openxmlformats.org/officeDocument/2006/relationships/revisionLog" Target="revisionLog141.xml"/><Relationship Id="rId120" Type="http://schemas.openxmlformats.org/officeDocument/2006/relationships/revisionLog" Target="revisionLog19.xml"/><Relationship Id="rId141" Type="http://schemas.openxmlformats.org/officeDocument/2006/relationships/revisionLog" Target="revisionLog1721.xml"/><Relationship Id="rId146" Type="http://schemas.openxmlformats.org/officeDocument/2006/relationships/revisionLog" Target="revisionLog182.xml"/><Relationship Id="rId167" Type="http://schemas.openxmlformats.org/officeDocument/2006/relationships/revisionLog" Target="revisionLog1210.xml"/><Relationship Id="rId188" Type="http://schemas.openxmlformats.org/officeDocument/2006/relationships/revisionLog" Target="revisionLog154.xml"/><Relationship Id="rId162" Type="http://schemas.openxmlformats.org/officeDocument/2006/relationships/revisionLog" Target="revisionLog1222.xml"/><Relationship Id="rId183" Type="http://schemas.openxmlformats.org/officeDocument/2006/relationships/revisionLog" Target="revisionLog15221.xml"/><Relationship Id="rId213" Type="http://schemas.openxmlformats.org/officeDocument/2006/relationships/revisionLog" Target="revisionLog1211.xml"/><Relationship Id="rId218" Type="http://schemas.openxmlformats.org/officeDocument/2006/relationships/revisionLog" Target="revisionLog155.xml"/></Relationships>
</file>

<file path=xl/revisions/revisionHeaders.xml><?xml version="1.0" encoding="utf-8"?>
<headers xmlns="http://schemas.openxmlformats.org/spreadsheetml/2006/main" xmlns:r="http://schemas.openxmlformats.org/officeDocument/2006/relationships" guid="{A76A0A25-7884-4F2B-9BE1-18A7E88EA43F}" diskRevisions="1" revisionId="535" version="225">
  <header guid="{DC3F0E51-C50F-4319-BDDF-7F637F511FEB}" dateTime="2023-06-26T10:07:45" maxSheetId="2" userName="КамышеваСВ" r:id="rId111" minRId="278" maxRId="279">
    <sheetIdMap count="1">
      <sheetId val="1"/>
    </sheetIdMap>
  </header>
  <header guid="{D0C03A33-95B5-47D6-A4F4-C107933544D0}" dateTime="2023-06-28T13:45:54" maxSheetId="2" userName="СтепанченкоЮВ" r:id="rId112" minRId="280">
    <sheetIdMap count="1">
      <sheetId val="1"/>
    </sheetIdMap>
  </header>
  <header guid="{35730344-41D3-44C5-A392-DD74F9FA1B36}" dateTime="2023-06-28T13:46:09" maxSheetId="2" userName="ЖарёхинаКН" r:id="rId113" minRId="281">
    <sheetIdMap count="1">
      <sheetId val="1"/>
    </sheetIdMap>
  </header>
  <header guid="{1917E286-9311-4616-8F27-7AE9AF95E117}" dateTime="2023-06-28T13:53:40" maxSheetId="2" userName="ЖарёхинаКН" r:id="rId114" minRId="282">
    <sheetIdMap count="1">
      <sheetId val="1"/>
    </sheetIdMap>
  </header>
  <header guid="{2DDC3439-D9CC-4A0A-BEED-96FAA50636CF}" dateTime="2023-07-13T17:12:43" maxSheetId="2" userName="Силаева" r:id="rId115" minRId="283" maxRId="298">
    <sheetIdMap count="1">
      <sheetId val="1"/>
    </sheetIdMap>
  </header>
  <header guid="{B661EED2-151E-40A0-BFBA-E1E81609E620}" dateTime="2023-07-14T10:31:55" maxSheetId="2" userName="КамышеваСВ" r:id="rId116" minRId="301" maxRId="302">
    <sheetIdMap count="1">
      <sheetId val="1"/>
    </sheetIdMap>
  </header>
  <header guid="{B0F17BBE-760A-4BF6-B40A-27C2D76FB6D0}" dateTime="2023-07-14T10:34:33" maxSheetId="2" userName="КамышеваСВ" r:id="rId117" minRId="303">
    <sheetIdMap count="1">
      <sheetId val="1"/>
    </sheetIdMap>
  </header>
  <header guid="{7F069AA9-934E-4213-BEE8-4816A6450333}" dateTime="2023-07-14T10:35:09" maxSheetId="2" userName="КамышеваСВ" r:id="rId118" minRId="304">
    <sheetIdMap count="1">
      <sheetId val="1"/>
    </sheetIdMap>
  </header>
  <header guid="{100982E9-D3D9-40EB-9220-92692CBBF989}" dateTime="2023-07-14T10:50:33" maxSheetId="2" userName="КамышеваСВ" r:id="rId119" minRId="305">
    <sheetIdMap count="1">
      <sheetId val="1"/>
    </sheetIdMap>
  </header>
  <header guid="{217F6063-EB85-4765-A28C-00583FDEE0F3}" dateTime="2023-07-14T14:58:35" maxSheetId="2" userName="Силаева" r:id="rId120">
    <sheetIdMap count="1">
      <sheetId val="1"/>
    </sheetIdMap>
  </header>
  <header guid="{972E473A-8B3D-46FB-A38D-0A8F478BCA98}" dateTime="2023-07-14T15:58:54" maxSheetId="2" userName="КамышеваСВ" r:id="rId121" minRId="308">
    <sheetIdMap count="1">
      <sheetId val="1"/>
    </sheetIdMap>
  </header>
  <header guid="{AFAAFD1C-BE43-4F72-A0CB-8E85CA351FB6}" dateTime="2023-07-17T10:11:18" maxSheetId="2" userName="Пользователь" r:id="rId122" minRId="309">
    <sheetIdMap count="1">
      <sheetId val="1"/>
    </sheetIdMap>
  </header>
  <header guid="{1C5F2853-4963-4A18-9449-6C931B4CA50A}" dateTime="2023-07-17T10:27:11" maxSheetId="2" userName="Тарковская Е.Н." r:id="rId123" minRId="310">
    <sheetIdMap count="1">
      <sheetId val="1"/>
    </sheetIdMap>
  </header>
  <header guid="{B6FA6D83-CF0A-4930-8B1D-5129908F12E9}" dateTime="2023-07-17T10:27:17" maxSheetId="2" userName="Тарковская Е.Н." r:id="rId124">
    <sheetIdMap count="1">
      <sheetId val="1"/>
    </sheetIdMap>
  </header>
  <header guid="{2AC7AEE5-F0B6-48EB-8850-3E34484D9DA6}" dateTime="2023-07-17T10:31:34" maxSheetId="2" userName="СтепанченкоЮВ" r:id="rId125" minRId="311">
    <sheetIdMap count="1">
      <sheetId val="1"/>
    </sheetIdMap>
  </header>
  <header guid="{35458D4D-8F46-4190-AB44-4C365D18665C}" dateTime="2023-07-17T12:11:50" maxSheetId="2" userName="Силаева" r:id="rId126" minRId="312">
    <sheetIdMap count="1">
      <sheetId val="1"/>
    </sheetIdMap>
  </header>
  <header guid="{5BBB24F6-8A01-412D-81F8-9413A158C1A4}" dateTime="2023-07-18T11:23:27" maxSheetId="2" userName="ЖарёхинаКН" r:id="rId127" minRId="315">
    <sheetIdMap count="1">
      <sheetId val="1"/>
    </sheetIdMap>
  </header>
  <header guid="{29A1CD68-26D2-4DB5-9B8F-B2819A343023}" dateTime="2023-07-18T11:30:45" maxSheetId="2" userName="Силаева" r:id="rId128" minRId="316">
    <sheetIdMap count="1">
      <sheetId val="1"/>
    </sheetIdMap>
  </header>
  <header guid="{599059D6-EAA7-4FD6-B250-1135AA163844}" dateTime="2023-07-18T12:02:35" maxSheetId="2" userName="ХламоваОИ" r:id="rId129">
    <sheetIdMap count="1">
      <sheetId val="1"/>
    </sheetIdMap>
  </header>
  <header guid="{79222848-D3D1-4EA5-B2A0-1402593FBA77}" dateTime="2023-07-20T09:17:46" maxSheetId="2" userName="ЖарёхинаКН" r:id="rId130" minRId="317">
    <sheetIdMap count="1">
      <sheetId val="1"/>
    </sheetIdMap>
  </header>
  <header guid="{E777F8FD-66D3-45EB-BE56-D72FC20744F1}" dateTime="2023-07-20T09:56:54" maxSheetId="2" userName="ЖарёхинаКН" r:id="rId131" minRId="318">
    <sheetIdMap count="1">
      <sheetId val="1"/>
    </sheetIdMap>
  </header>
  <header guid="{2E7D6558-477D-4DEF-9D54-FC1498681466}" dateTime="2023-07-20T13:56:06" maxSheetId="2" userName="Тарковская Е.Н." r:id="rId132" minRId="319">
    <sheetIdMap count="1">
      <sheetId val="1"/>
    </sheetIdMap>
  </header>
  <header guid="{B863AD82-5FCD-41AD-B268-D4529CF9E069}" dateTime="2023-07-20T16:49:10" maxSheetId="2" userName="ЖарёхинаКН" r:id="rId133" minRId="320">
    <sheetIdMap count="1">
      <sheetId val="1"/>
    </sheetIdMap>
  </header>
  <header guid="{417F9935-D48C-4E5E-BCB6-9C2872045ABB}" dateTime="2023-07-20T17:08:43" maxSheetId="2" userName="СтепанченкоЮВ" r:id="rId134" minRId="321">
    <sheetIdMap count="1">
      <sheetId val="1"/>
    </sheetIdMap>
  </header>
  <header guid="{EF57C771-0E63-4EF5-BC73-1B74364D39EB}" dateTime="2023-07-21T14:22:24" maxSheetId="2" userName="Пользователь" r:id="rId135" minRId="322">
    <sheetIdMap count="1">
      <sheetId val="1"/>
    </sheetIdMap>
  </header>
  <header guid="{F5901DA3-5B4A-412F-8304-A428F135EFE6}" dateTime="2023-07-24T08:52:33" maxSheetId="2" userName="КамышеваСВ" r:id="rId136" minRId="323">
    <sheetIdMap count="1">
      <sheetId val="1"/>
    </sheetIdMap>
  </header>
  <header guid="{28168E45-BFA3-4281-BF45-5C992D619CA0}" dateTime="2023-07-24T09:19:27" maxSheetId="2" userName="КамышеваСВ" r:id="rId137" minRId="324">
    <sheetIdMap count="1">
      <sheetId val="1"/>
    </sheetIdMap>
  </header>
  <header guid="{D58281D3-393F-4C6F-8C0E-C8C20F971193}" dateTime="2023-07-24T09:25:20" maxSheetId="2" userName="ЗиминаСИ" r:id="rId138" minRId="325">
    <sheetIdMap count="1">
      <sheetId val="1"/>
    </sheetIdMap>
  </header>
  <header guid="{1FA78D8A-71D0-4372-B4D2-1C8E05853B48}" dateTime="2023-07-24T10:33:03" maxSheetId="2" userName="КамышеваСВ" r:id="rId139" minRId="326">
    <sheetIdMap count="1">
      <sheetId val="1"/>
    </sheetIdMap>
  </header>
  <header guid="{8827002D-8C30-4AEE-A839-0FC5A9A26A70}" dateTime="2023-07-24T11:41:31" maxSheetId="2" userName="ЗиминаСИ" r:id="rId140" minRId="327">
    <sheetIdMap count="1">
      <sheetId val="1"/>
    </sheetIdMap>
  </header>
  <header guid="{323B1586-5A60-4728-B41C-2C7F4F0D2E9E}" dateTime="2023-07-24T15:10:08" maxSheetId="2" userName="Тарковская Е.Н." r:id="rId141" minRId="328">
    <sheetIdMap count="1">
      <sheetId val="1"/>
    </sheetIdMap>
  </header>
  <header guid="{06B469A9-1C5C-476F-9F8F-DE899DAD6669}" dateTime="2023-07-24T15:10:14" maxSheetId="2" userName="Силаева" r:id="rId142" minRId="329">
    <sheetIdMap count="1">
      <sheetId val="1"/>
    </sheetIdMap>
  </header>
  <header guid="{1E25045D-396E-436A-BC34-50A252224EED}" dateTime="2023-07-24T16:08:19" maxSheetId="2" userName="Силаева" r:id="rId143" minRId="330" maxRId="331">
    <sheetIdMap count="1">
      <sheetId val="1"/>
    </sheetIdMap>
  </header>
  <header guid="{0BB07207-E657-4186-B001-3D7A736C454F}" dateTime="2023-07-24T16:39:17" maxSheetId="2" userName="ХламоваОИ" r:id="rId144" minRId="332">
    <sheetIdMap count="1">
      <sheetId val="1"/>
    </sheetIdMap>
  </header>
  <header guid="{C773446D-4663-4D82-A1F4-64AD068C9BAF}" dateTime="2023-07-25T11:23:48" maxSheetId="2" userName="Пользователь" r:id="rId145" minRId="333">
    <sheetIdMap count="1">
      <sheetId val="1"/>
    </sheetIdMap>
  </header>
  <header guid="{80AEE0D8-66F2-4F49-8860-68D03A54D530}" dateTime="2023-07-26T09:16:18" maxSheetId="2" userName="Пользователь" r:id="rId146" minRId="334">
    <sheetIdMap count="1">
      <sheetId val="1"/>
    </sheetIdMap>
  </header>
  <header guid="{B6AF6658-4CD7-46C9-9601-5F0D1D14C3AD}" dateTime="2023-07-27T16:44:16" maxSheetId="2" userName="БисалиеваАИ" r:id="rId147" minRId="335">
    <sheetIdMap count="1">
      <sheetId val="1"/>
    </sheetIdMap>
  </header>
  <header guid="{A152EA77-4FA0-47AF-85A2-99BCFE58B5E5}" dateTime="2023-07-31T09:28:08" maxSheetId="2" userName="КамышеваСВ" r:id="rId148" minRId="338">
    <sheetIdMap count="1">
      <sheetId val="1"/>
    </sheetIdMap>
  </header>
  <header guid="{86C1E31C-C6D2-4411-AFDD-78FAF2AC16E3}" dateTime="2023-07-31T11:35:34" maxSheetId="2" userName="КамышеваСВ" r:id="rId149" minRId="339" maxRId="341">
    <sheetIdMap count="1">
      <sheetId val="1"/>
    </sheetIdMap>
  </header>
  <header guid="{3852171E-FCB6-45B0-B4E6-16747B38AA79}" dateTime="2023-07-31T12:16:56" maxSheetId="2" userName="КамышеваСВ" r:id="rId150" minRId="344" maxRId="364">
    <sheetIdMap count="1">
      <sheetId val="1"/>
    </sheetIdMap>
  </header>
  <header guid="{6BE8B2E3-C679-4AF9-9DA5-63594F05717D}" dateTime="2023-07-31T12:17:39" maxSheetId="2" userName="КамышеваСВ" r:id="rId151" minRId="365">
    <sheetIdMap count="1">
      <sheetId val="1"/>
    </sheetIdMap>
  </header>
  <header guid="{7F98740F-4C5B-42A1-A02A-A87562A8F018}" dateTime="2023-07-31T12:18:52" maxSheetId="2" userName="КамышеваСВ" r:id="rId152" minRId="366" maxRId="370">
    <sheetIdMap count="1">
      <sheetId val="1"/>
    </sheetIdMap>
  </header>
  <header guid="{9400E6C8-B0EB-48E7-AF07-E7F90680B436}" dateTime="2023-07-31T16:40:16" maxSheetId="2" userName="КамышеваСВ" r:id="rId153" minRId="371">
    <sheetIdMap count="1">
      <sheetId val="1"/>
    </sheetIdMap>
  </header>
  <header guid="{B4E76384-511F-446C-BE3A-994F973BA268}" dateTime="2023-07-31T16:47:08" maxSheetId="2" userName="КамышеваСВ" r:id="rId154">
    <sheetIdMap count="1">
      <sheetId val="1"/>
    </sheetIdMap>
  </header>
  <header guid="{B41BAF1A-8DEB-4A7B-9115-41053C6288DE}" dateTime="2023-08-01T09:40:06" maxSheetId="2" userName="КамышеваСВ" r:id="rId155" minRId="372">
    <sheetIdMap count="1">
      <sheetId val="1"/>
    </sheetIdMap>
  </header>
  <header guid="{ABECE3B7-DA63-44AF-AEDB-F9C2D280A075}" dateTime="2023-08-01T09:40:23" maxSheetId="2" userName="КамышеваСВ" r:id="rId156">
    <sheetIdMap count="1">
      <sheetId val="1"/>
    </sheetIdMap>
  </header>
  <header guid="{23F13CE8-ED64-4925-806C-1A4D81257150}" dateTime="2023-08-01T09:47:45" maxSheetId="2" userName="БеловаМИ" r:id="rId157" minRId="373">
    <sheetIdMap count="1">
      <sheetId val="1"/>
    </sheetIdMap>
  </header>
  <header guid="{9C8B45C3-F131-4803-8DAF-B79783BC5C29}" dateTime="2023-08-10T15:15:27" maxSheetId="2" userName="ЗиминаСИ" r:id="rId158" minRId="376">
    <sheetIdMap count="1">
      <sheetId val="1"/>
    </sheetIdMap>
  </header>
  <header guid="{74BCD906-9317-4327-90EA-1F547D262950}" dateTime="2023-08-17T15:18:33" maxSheetId="2" userName="ЖарёхинаКН" r:id="rId159" minRId="377">
    <sheetIdMap count="1">
      <sheetId val="1"/>
    </sheetIdMap>
  </header>
  <header guid="{AC9912BC-EECF-4F63-B8C8-DA2C221133CE}" dateTime="2023-08-17T15:20:36" maxSheetId="2" userName="СтепанченкоЮВ" r:id="rId160" minRId="378" maxRId="379">
    <sheetIdMap count="1">
      <sheetId val="1"/>
    </sheetIdMap>
  </header>
  <header guid="{E37DA20A-A7C6-487C-95F7-D572BAE6012B}" dateTime="2023-08-17T15:21:39" maxSheetId="2" userName="СтепанченкоЮВ" r:id="rId161" minRId="380">
    <sheetIdMap count="1">
      <sheetId val="1"/>
    </sheetIdMap>
  </header>
  <header guid="{29AE2BAA-8ECD-4A11-B213-2BE1D4319900}" dateTime="2023-08-17T15:21:46" maxSheetId="2" userName="ЖарёхинаКН" r:id="rId162" minRId="381">
    <sheetIdMap count="1">
      <sheetId val="1"/>
    </sheetIdMap>
  </header>
  <header guid="{EF099360-9F4C-4555-9E9D-26B45EB00A37}" dateTime="2023-08-17T15:38:00" maxSheetId="2" userName="БабошинаИН" r:id="rId163" minRId="382">
    <sheetIdMap count="1">
      <sheetId val="1"/>
    </sheetIdMap>
  </header>
  <header guid="{ED9E81D6-C914-4653-B262-D3F85AB0BA98}" dateTime="2023-08-17T16:05:22" maxSheetId="2" userName="АббакумоваОВ" r:id="rId164" minRId="385" maxRId="387">
    <sheetIdMap count="1">
      <sheetId val="1"/>
    </sheetIdMap>
  </header>
  <header guid="{D110CC45-EA5C-4CD7-82A6-1F3D159E5BDC}" dateTime="2023-08-17T16:06:39" maxSheetId="2" userName="АббакумоваОВ" r:id="rId165" minRId="388">
    <sheetIdMap count="1">
      <sheetId val="1"/>
    </sheetIdMap>
  </header>
  <header guid="{C06282C4-8DBB-4A97-931B-47CEB1AF32A7}" dateTime="2023-08-18T09:10:10" maxSheetId="2" userName="АббакумоваОВ" r:id="rId166" minRId="389">
    <sheetIdMap count="1">
      <sheetId val="1"/>
    </sheetIdMap>
  </header>
  <header guid="{3DDBBB07-22B1-489C-A8F6-9F620AD45530}" dateTime="2023-08-18T09:11:56" maxSheetId="2" userName="АббакумоваОВ" r:id="rId167">
    <sheetIdMap count="1">
      <sheetId val="1"/>
    </sheetIdMap>
  </header>
  <header guid="{A02D134E-C82E-4711-AEF5-0EA8D6702C19}" dateTime="2023-08-18T10:49:59" maxSheetId="2" userName="АббакумоваОВ" r:id="rId168" minRId="390" maxRId="393">
    <sheetIdMap count="1">
      <sheetId val="1"/>
    </sheetIdMap>
  </header>
  <header guid="{387099B5-EF84-4D3A-AF7E-EB4EFBD594CA}" dateTime="2023-08-18T11:40:30" maxSheetId="2" userName="ХламоваОИ" r:id="rId169" minRId="394" maxRId="440">
    <sheetIdMap count="1">
      <sheetId val="1"/>
    </sheetIdMap>
  </header>
  <header guid="{71861B74-A8B1-4000-8E46-FB0D6BBD92AD}" dateTime="2023-08-18T11:49:06" maxSheetId="2" userName="АббакумоваОВ" r:id="rId170" minRId="443">
    <sheetIdMap count="1">
      <sheetId val="1"/>
    </sheetIdMap>
  </header>
  <header guid="{880A23C4-CE7E-4E7F-8B61-4066193C68D8}" dateTime="2023-08-18T13:45:01" maxSheetId="2" userName="ЖарёхинаКН" r:id="rId171" minRId="444">
    <sheetIdMap count="1">
      <sheetId val="1"/>
    </sheetIdMap>
  </header>
  <header guid="{EE50AB65-5D30-4CAD-95DC-15F4F0645B9A}" dateTime="2023-08-18T16:02:58" maxSheetId="2" userName="АббакумоваОВ" r:id="rId172" minRId="445">
    <sheetIdMap count="1">
      <sheetId val="1"/>
    </sheetIdMap>
  </header>
  <header guid="{4738761D-9E58-4CDE-8C3B-575458259656}" dateTime="2023-08-18T16:03:12" maxSheetId="2" userName="АббакумоваОВ" r:id="rId173">
    <sheetIdMap count="1">
      <sheetId val="1"/>
    </sheetIdMap>
  </header>
  <header guid="{54F8A030-220F-4B77-9098-1F999B4C7EC3}" dateTime="2023-08-21T14:51:23" maxSheetId="2" userName="ЖарёхинаКН" r:id="rId174" minRId="448" maxRId="449">
    <sheetIdMap count="1">
      <sheetId val="1"/>
    </sheetIdMap>
  </header>
  <header guid="{6FCD894E-A2DD-44BD-8738-6F194FC73A53}" dateTime="2023-08-21T15:42:10" maxSheetId="2" userName="ЖарёхинаКН" r:id="rId175" minRId="450">
    <sheetIdMap count="1">
      <sheetId val="1"/>
    </sheetIdMap>
  </header>
  <header guid="{906DCD52-1E64-46CE-9B0C-676A344318A2}" dateTime="2023-08-21T15:48:53" maxSheetId="2" userName="ХламоваОИ" r:id="rId176" minRId="451" maxRId="461">
    <sheetIdMap count="1">
      <sheetId val="1"/>
    </sheetIdMap>
  </header>
  <header guid="{1F8B2030-F0B3-4FE3-866D-C0E46448D8E5}" dateTime="2023-08-22T14:00:26" maxSheetId="2" userName="ЖарёхинаКН" r:id="rId177" minRId="462">
    <sheetIdMap count="1">
      <sheetId val="1"/>
    </sheetIdMap>
  </header>
  <header guid="{7FE0A4BD-EF56-46B3-8018-38E5E6DCBAC0}" dateTime="2023-08-23T14:41:37" maxSheetId="2" userName="АббакумоваОВ" r:id="rId178" minRId="463" maxRId="464">
    <sheetIdMap count="1">
      <sheetId val="1"/>
    </sheetIdMap>
  </header>
  <header guid="{EA2F648C-FF61-4569-BFA3-32015BFF4EF2}" dateTime="2023-08-23T14:43:36" maxSheetId="2" userName="АббакумоваОВ" r:id="rId179" minRId="465" maxRId="466">
    <sheetIdMap count="1">
      <sheetId val="1"/>
    </sheetIdMap>
  </header>
  <header guid="{3F0D0851-D51A-4DFA-B842-8E1BDEF2EE2A}" dateTime="2023-08-23T14:56:32" maxSheetId="2" userName="ХламоваОИ" r:id="rId180">
    <sheetIdMap count="1">
      <sheetId val="1"/>
    </sheetIdMap>
  </header>
  <header guid="{ABB41CEA-B932-49D6-BC2B-0515EA917812}" dateTime="2023-08-23T17:31:58" maxSheetId="2" userName="ЗиминаСИ" r:id="rId181" minRId="469">
    <sheetIdMap count="1">
      <sheetId val="1"/>
    </sheetIdMap>
  </header>
  <header guid="{59CD5FA8-8081-4A22-8C85-C81973D858AD}" dateTime="2023-08-24T08:51:37" maxSheetId="2" userName="ЗиминаСИ" r:id="rId182">
    <sheetIdMap count="1">
      <sheetId val="1"/>
    </sheetIdMap>
  </header>
  <header guid="{3D469F54-705B-4307-818E-56C27324347A}" dateTime="2023-08-25T13:46:11" maxSheetId="2" userName="СтепанченкоЮВ" r:id="rId183" minRId="470">
    <sheetIdMap count="1">
      <sheetId val="1"/>
    </sheetIdMap>
  </header>
  <header guid="{C5963317-1EE9-47F6-A0C7-C8BFF6A4B98E}" dateTime="2023-08-25T13:57:35" maxSheetId="2" userName="ЖарёхинаКН" r:id="rId184" minRId="471">
    <sheetIdMap count="1">
      <sheetId val="1"/>
    </sheetIdMap>
  </header>
  <header guid="{EBED877B-5A52-48AD-A3FA-19CA712B3F16}" dateTime="2023-08-25T15:57:50" maxSheetId="2" userName="ХламоваОИ" r:id="rId185">
    <sheetIdMap count="1">
      <sheetId val="1"/>
    </sheetIdMap>
  </header>
  <header guid="{ABFEDE23-D739-4B17-87E4-C3638F03F1D6}" dateTime="2023-08-25T16:09:00" maxSheetId="2" userName="ХламоваОИ" r:id="rId186">
    <sheetIdMap count="1">
      <sheetId val="1"/>
    </sheetIdMap>
  </header>
  <header guid="{C0751422-A38D-45F5-8208-D4B2D86BFA34}" dateTime="2023-08-28T13:56:02" maxSheetId="2" userName="ЖарёхинаКН" r:id="rId187" minRId="476" maxRId="477">
    <sheetIdMap count="1">
      <sheetId val="1"/>
    </sheetIdMap>
  </header>
  <header guid="{3CD0FE3C-56FE-4218-9E2C-B6C23128F050}" dateTime="2023-08-28T14:08:02" maxSheetId="2" userName="ХламоваОИ" r:id="rId188">
    <sheetIdMap count="1">
      <sheetId val="1"/>
    </sheetIdMap>
  </header>
  <header guid="{53787307-6AC9-49DF-9F36-03D75ACFE78F}" dateTime="2023-08-28T17:28:21" maxSheetId="2" userName="ХламоваОИ" r:id="rId189">
    <sheetIdMap count="1">
      <sheetId val="1"/>
    </sheetIdMap>
  </header>
  <header guid="{FDA0CC1B-A504-46E4-AF8B-BFD8A9BE6DC2}" dateTime="2023-08-28T18:20:02" maxSheetId="2" userName="ХламоваОИ" r:id="rId190" minRId="480">
    <sheetIdMap count="1">
      <sheetId val="1"/>
    </sheetIdMap>
  </header>
  <header guid="{747E580D-F1C1-482C-8F17-5325190F472C}" dateTime="2023-09-14T15:11:45" maxSheetId="2" userName="АббакумоваОВ" r:id="rId191" minRId="481" maxRId="486">
    <sheetIdMap count="1">
      <sheetId val="1"/>
    </sheetIdMap>
  </header>
  <header guid="{6CCCB883-1F74-499E-97CE-4D3C1357B4E6}" dateTime="2023-09-15T09:22:08" maxSheetId="2" userName="ЖарёхинаКН" r:id="rId192" minRId="487">
    <sheetIdMap count="1">
      <sheetId val="1"/>
    </sheetIdMap>
  </header>
  <header guid="{55AE52DB-BB16-4EB4-93A3-CF1A53B7E2F2}" dateTime="2023-09-15T10:12:16" maxSheetId="2" userName="Тарковская Е.Н." r:id="rId193" minRId="488">
    <sheetIdMap count="1">
      <sheetId val="1"/>
    </sheetIdMap>
  </header>
  <header guid="{D1DFA814-7F9E-4B8B-BA3E-F20FC9964038}" dateTime="2023-09-15T10:12:35" maxSheetId="2" userName="Тарковская Е.Н." r:id="rId194" minRId="489">
    <sheetIdMap count="1">
      <sheetId val="1"/>
    </sheetIdMap>
  </header>
  <header guid="{E2BAEC07-DCB5-43BF-A5A5-8A259AA87A0B}" dateTime="2023-09-15T10:14:40" maxSheetId="2" userName="ЖарёхинаКН" r:id="rId195" minRId="490">
    <sheetIdMap count="1">
      <sheetId val="1"/>
    </sheetIdMap>
  </header>
  <header guid="{1AD167FB-17A2-42D2-9ED6-74C4B6FB7DC8}" dateTime="2023-09-15T10:17:37" maxSheetId="2" userName="Тарковская Е.Н." r:id="rId196" minRId="491">
    <sheetIdMap count="1">
      <sheetId val="1"/>
    </sheetIdMap>
  </header>
  <header guid="{04408EC7-FB64-4161-BEB6-8B5DBD9C94A3}" dateTime="2023-09-15T10:35:25" maxSheetId="2" userName="СтепанченкоЮВ" r:id="rId197">
    <sheetIdMap count="1">
      <sheetId val="1"/>
    </sheetIdMap>
  </header>
  <header guid="{B65BB24A-59A0-44BD-94F5-C9DA09341F8E}" dateTime="2023-09-15T14:20:20" maxSheetId="2" userName="КамышеваСВ" r:id="rId198" minRId="492">
    <sheetIdMap count="1">
      <sheetId val="1"/>
    </sheetIdMap>
  </header>
  <header guid="{B71F1277-1C3D-463F-9661-2A0F86F29DB5}" dateTime="2023-09-18T08:42:28" maxSheetId="2" userName="Пользователь" r:id="rId199" minRId="493">
    <sheetIdMap count="1">
      <sheetId val="1"/>
    </sheetIdMap>
  </header>
  <header guid="{6B758586-8921-4927-A9C4-B44BAE7D2F22}" dateTime="2023-09-18T11:48:58" maxSheetId="2" userName="КамышеваСВ" r:id="rId200" minRId="494">
    <sheetIdMap count="1">
      <sheetId val="1"/>
    </sheetIdMap>
  </header>
  <header guid="{DC297CE6-805C-4F14-B9DE-3D1ABFDE3F48}" dateTime="2023-09-18T16:47:13" maxSheetId="2" userName="БабошинаИН" r:id="rId201" minRId="495" maxRId="497">
    <sheetIdMap count="1">
      <sheetId val="1"/>
    </sheetIdMap>
  </header>
  <header guid="{787520E6-BED9-42DF-A678-5A83F0AB25C2}" dateTime="2023-09-18T17:29:24" maxSheetId="2" userName="ХламоваОИ" r:id="rId202" minRId="498">
    <sheetIdMap count="1">
      <sheetId val="1"/>
    </sheetIdMap>
  </header>
  <header guid="{C0F47B9E-424B-4B46-BBE1-CA38316B8446}" dateTime="2023-09-19T08:58:08" maxSheetId="2" userName="ХламоваОИ" r:id="rId203" minRId="501" maxRId="502">
    <sheetIdMap count="1">
      <sheetId val="1"/>
    </sheetIdMap>
  </header>
  <header guid="{27BB34D6-31EA-46F1-AFA9-432639669550}" dateTime="2023-09-19T09:08:38" maxSheetId="2" userName="ЗиминаСИ" r:id="rId204" minRId="505">
    <sheetIdMap count="1">
      <sheetId val="1"/>
    </sheetIdMap>
  </header>
  <header guid="{FD1DEAEC-8893-4165-8235-1F60612F0988}" dateTime="2023-09-19T09:10:05" maxSheetId="2" userName="ЗиминаСИ" r:id="rId205">
    <sheetIdMap count="1">
      <sheetId val="1"/>
    </sheetIdMap>
  </header>
  <header guid="{683ACBDB-CC8E-4476-B27B-7E066698F2DE}" dateTime="2023-09-19T10:20:12" maxSheetId="2" userName="СтепанченкоЮВ" r:id="rId206" minRId="506">
    <sheetIdMap count="1">
      <sheetId val="1"/>
    </sheetIdMap>
  </header>
  <header guid="{B39B722E-34C7-4F03-A1E0-9510E68985BF}" dateTime="2023-09-19T17:07:35" maxSheetId="2" userName="ХламоваОИ" r:id="rId207">
    <sheetIdMap count="1">
      <sheetId val="1"/>
    </sheetIdMap>
  </header>
  <header guid="{D1DA1AC5-A845-44B9-A7EF-167CE7C4C175}" dateTime="2023-09-19T17:41:18" maxSheetId="2" userName="КамышеваСВ" r:id="rId208" minRId="509">
    <sheetIdMap count="1">
      <sheetId val="1"/>
    </sheetIdMap>
  </header>
  <header guid="{A58191B6-AC8B-4EE5-8788-B75944D26B91}" dateTime="2023-09-20T08:56:09" maxSheetId="2" userName="СтепанченкоЮВ" r:id="rId209" minRId="510">
    <sheetIdMap count="1">
      <sheetId val="1"/>
    </sheetIdMap>
  </header>
  <header guid="{4C899F7A-130C-4BE3-B5A4-6BFC2A5E16E0}" dateTime="2023-09-20T09:44:43" maxSheetId="2" userName="Пользователь" r:id="rId210" minRId="511">
    <sheetIdMap count="1">
      <sheetId val="1"/>
    </sheetIdMap>
  </header>
  <header guid="{C688302F-2E4D-4F6E-82AF-4876566AFF04}" dateTime="2023-09-20T09:51:30" maxSheetId="2" userName="Пользователь" r:id="rId211" minRId="512">
    <sheetIdMap count="1">
      <sheetId val="1"/>
    </sheetIdMap>
  </header>
  <header guid="{9C90CA42-1027-4366-997E-A7257D0C4AE6}" dateTime="2023-09-20T10:11:06" maxSheetId="2" userName="Пользователь" r:id="rId212" minRId="513">
    <sheetIdMap count="1">
      <sheetId val="1"/>
    </sheetIdMap>
  </header>
  <header guid="{DA3A5EF6-97C7-4A8C-8880-53FA591894FF}" dateTime="2023-09-20T10:46:24" maxSheetId="2" userName="ЖарёхинаКН" r:id="rId213" minRId="514">
    <sheetIdMap count="1">
      <sheetId val="1"/>
    </sheetIdMap>
  </header>
  <header guid="{44498BCF-BDF4-4465-AAA0-D6756558101D}" dateTime="2023-09-20T11:07:38" maxSheetId="2" userName="ХламоваОИ" r:id="rId214" minRId="515" maxRId="516">
    <sheetIdMap count="1">
      <sheetId val="1"/>
    </sheetIdMap>
  </header>
  <header guid="{EEFF4129-4242-4E54-9AE0-48124E69B179}" dateTime="2023-09-20T11:34:34" maxSheetId="2" userName="ХламоваОИ" r:id="rId215" minRId="519">
    <sheetIdMap count="1">
      <sheetId val="1"/>
    </sheetIdMap>
  </header>
  <header guid="{4B21CF5F-751C-4B0C-B511-47A7CFD150C4}" dateTime="2023-09-20T12:03:09" maxSheetId="2" userName="КамышеваСВ" r:id="rId216" minRId="522">
    <sheetIdMap count="1">
      <sheetId val="1"/>
    </sheetIdMap>
  </header>
  <header guid="{186D8E05-84AE-47E3-9F59-09C72C099A6A}" dateTime="2023-09-20T13:43:23" maxSheetId="2" userName="ЖарёхинаКН" r:id="rId217" minRId="523">
    <sheetIdMap count="1">
      <sheetId val="1"/>
    </sheetIdMap>
  </header>
  <header guid="{9BA6C7BE-DADE-460A-873B-98A33930CD8E}" dateTime="2023-09-20T13:45:59" maxSheetId="2" userName="ЖарёхинаКН" r:id="rId218" minRId="524">
    <sheetIdMap count="1">
      <sheetId val="1"/>
    </sheetIdMap>
  </header>
  <header guid="{40A5F2CA-1305-40F8-9628-2E77916A0B00}" dateTime="2023-09-26T09:26:22" maxSheetId="2" userName="КамышеваСВ" r:id="rId219" minRId="525">
    <sheetIdMap count="1">
      <sheetId val="1"/>
    </sheetIdMap>
  </header>
  <header guid="{41367B5D-7BAE-48BC-A5C2-E79620CEBC63}" dateTime="2023-09-26T09:55:33" maxSheetId="2" userName="СтепанченкоЮВ" r:id="rId220" minRId="526">
    <sheetIdMap count="1">
      <sheetId val="1"/>
    </sheetIdMap>
  </header>
  <header guid="{9237EAA5-E16A-4499-8E46-9ED4B24A4681}" dateTime="2023-10-02T15:49:37" maxSheetId="2" userName="Тарковская Е.Н." r:id="rId221" minRId="527">
    <sheetIdMap count="1">
      <sheetId val="1"/>
    </sheetIdMap>
  </header>
  <header guid="{C2A13100-1E00-494B-A03C-1011B09EB82B}" dateTime="2023-10-02T15:50:12" maxSheetId="2" userName="ХламоваОИ" r:id="rId222" minRId="528">
    <sheetIdMap count="1">
      <sheetId val="1"/>
    </sheetIdMap>
  </header>
  <header guid="{548F6259-7E98-481C-85CE-1DFD0E788522}" dateTime="2023-10-03T16:05:37" maxSheetId="2" userName="ХламоваОИ" r:id="rId223" minRId="529">
    <sheetIdMap count="1">
      <sheetId val="1"/>
    </sheetIdMap>
  </header>
  <header guid="{A1052145-07AF-402B-B914-1DA1CC0FF283}" dateTime="2023-10-04T10:34:47" maxSheetId="2" userName="Полина Тимофеева" r:id="rId224" minRId="532">
    <sheetIdMap count="1">
      <sheetId val="1"/>
    </sheetIdMap>
  </header>
  <header guid="{A76A0A25-7884-4F2B-9BE1-18A7E88EA43F}" dateTime="2023-10-04T12:13:49" maxSheetId="2" userName="Полина Тимофеева" r:id="rId225" minRId="53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35" sId="1">
    <oc r="A3" t="inlineStr">
      <is>
        <t>от ___________ 2023 года № ___/___-2023</t>
      </is>
    </oc>
    <nc r="A3" t="inlineStr">
      <is>
        <t>от 29 сентября 2023 года № 05/01-2023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5" sId="1" odxf="1" dxf="1">
    <oc r="A3" t="inlineStr">
      <is>
        <t>от                 2023 года № ____/____-____</t>
      </is>
    </oc>
    <nc r="A3" t="inlineStr">
      <is>
        <t>от 26 июля 2023 года № 69/12-2023</t>
      </is>
    </nc>
    <odxf>
      <font>
        <sz val="9"/>
      </font>
    </odxf>
    <ndxf>
      <font>
        <sz val="9"/>
      </font>
    </ndxf>
  </rcc>
  <rdn rId="0" localSheetId="1" customView="1" name="Z_63E12AD5_FAC0_4103_9C3C_09DB115AB8BD_.wvu.PrintArea" hidden="1" oldHidden="1">
    <formula>Бюджет_5!$A$1:$F$36</formula>
  </rdn>
  <rdn rId="0" localSheetId="1" customView="1" name="Z_63E12AD5_FAC0_4103_9C3C_09DB115AB8BD_.wvu.PrintTitles" hidden="1" oldHidden="1">
    <formula>Бюджет_5!$9:$11</formula>
  </rdn>
  <rcv guid="{63E12AD5-FAC0-4103-9C3C-09DB115AB8BD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377" sId="1">
    <oc r="D23">
      <f>3871640.5+9000-0.3-8.7+18010+8906.6+5840.8-50.9-6.9+21616.9+155697.5-79.97052+3069.8-1074+1010+6117.5-455.4+5047.3+4950+66.4+2761.5+7321.8+1733+16916.7-86.7-10.4-77.6255+18788.1+2652-18.9+91.8+1168+2713-25.25153</f>
    </oc>
    <nc r="D23">
      <f>3871640.5+9000-0.3-8.7+18010+8906.6+5840.8-50.9-6.9+21616.9+155697.5-79.97052+3069.8-1074+1010+6117.5-455.4+5047.3+4950+66.4+2761.5+7321.8+1733+16916.7-86.7-10.4-77.6255+18788.1+2652-18.9+91.8+1168+2713-25.25153+18888.4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527" sId="1">
    <oc r="D21">
      <f>136415.5+142925.07465+1974-1.4-0.3-1-3.2-21.9+853.1-16.1+5364.5</f>
    </oc>
    <nc r="D21">
      <f>136415.5+142925.07465+1974-1.4-0.3-1-3.2-21.9+853.1-16.1+5364.5+70</f>
    </nc>
  </rcc>
  <rfmt sheetId="1" sqref="C21:D21">
    <dxf>
      <fill>
        <patternFill patternType="solid">
          <bgColor rgb="FFFFFF00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>
  <rcc rId="303" sId="1">
    <oc r="D29">
      <f>60411.7+789.7428+908.7+222.3+3057.3-4.552+22-1.06426+1200-6.94847-4.26841+4.7</f>
    </oc>
    <nc r="D29">
      <f>60411.7+789.7428+908.7+222.3+3057.3-4.552+22-1.06426+1200-6.94847-4.26841+4.7+294.1</f>
    </nc>
  </rcc>
  <rfmt sheetId="1" sqref="D29">
    <dxf>
      <fill>
        <patternFill>
          <bgColor rgb="FFFFFF00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>
  <rcc rId="450" sId="1">
    <oc r="D23">
      <f>3871640.5+9000-0.3-8.7+18010+8906.6+5840.8-50.9-6.9+21616.9+155697.5-79.97052+3069.8-1074+1010+6117.5-455.4+5047.3+4950+66.4+2761.5+7321.8+1733+16916.7-86.7-10.4-77.6255+18788.1+2652-18.9+91.8+1168+2713-25.25153+16551.2-65.2</f>
    </oc>
    <nc r="D23">
      <f>3871640.5+9000-0.3-8.7+18010+8906.6+5840.8-50.9-6.9+21616.9+155697.5-79.97052+3069.8-1074+1010+6117.5-455.4+5047.3+4950+66.4+2761.5+7321.8+1733+16916.7-86.7-10.4-77.6255+18788.1+2652-18.9+91.8+1168+2713-25.25153+16551.2-65.2-5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fmt sheetId="1" sqref="C9:C37">
    <dxf>
      <alignment horizontal="general" readingOrder="0"/>
    </dxf>
  </rfmt>
  <rfmt sheetId="1" sqref="C9:C37">
    <dxf>
      <alignment vertical="bottom" readingOrder="0"/>
    </dxf>
  </rfmt>
  <rfmt sheetId="1" sqref="C9:C37">
    <dxf>
      <alignment horizontal="center" readingOrder="0"/>
    </dxf>
  </rfmt>
  <rfmt sheetId="1" sqref="C9:C37">
    <dxf>
      <alignment vertical="center" readingOrder="0"/>
    </dxf>
  </rfmt>
  <rfmt sheetId="1" sqref="D12:F37">
    <dxf>
      <alignment horizontal="right" vertical="center" readingOrder="0"/>
    </dxf>
  </rfmt>
  <rcc rId="532" sId="1">
    <oc r="A3" t="inlineStr">
      <is>
        <t>от _______ 2023 года № __/________</t>
      </is>
    </oc>
    <nc r="A3" t="inlineStr">
      <is>
        <t>от ___________ 2023 года № ___/___-2023</t>
      </is>
    </nc>
  </rcc>
  <rdn rId="0" localSheetId="1" customView="1" name="Z_B91ED185_AE4F_4879_AA4B_5107AA9648E1_.wvu.PrintArea" hidden="1" oldHidden="1">
    <formula>Бюджет_5!$A$1:$F$37</formula>
  </rdn>
  <rdn rId="0" localSheetId="1" customView="1" name="Z_B91ED185_AE4F_4879_AA4B_5107AA9648E1_.wvu.PrintTitles" hidden="1" oldHidden="1">
    <formula>Бюджет_5!$9:$11</formula>
  </rdn>
  <rcv guid="{B91ED185-AE4F-4879-AA4B-5107AA9648E1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0" sId="1">
    <oc r="D22">
      <f>3871640.5+9000-0.3-8.7+18010+8906.6+5840.8-50.9-6.9+21616.9+155697.5-79.97052+3069.8-1074+1010+6117.5-455.4+5047.3+4950+66.4+2761.5+7321.8+1733+16916.7-86.7-10.4-77.6255+18788.1+2652</f>
    </oc>
    <nc r="D22">
      <f>3871640.5+9000-0.3-8.7+18010+8906.6+5840.8-50.9-6.9+21616.9+155697.5-79.97052+3069.8-1074+1010+6117.5-455.4+5047.3+4950+66.4+2761.5+7321.8+1733+16916.7-86.7-10.4-77.6255+18788.1+2652-18.9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523" sId="1">
    <o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-47.80661+660.8+290+390.6+1000+586.45+78.95+46165.6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-47.80661+6444+290+46165.6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529" sId="1">
    <oc r="D22">
      <f>438386.8+70282.71533+1344.51942+21378.5+9379.3+1188+2000+583.6+3164.4+495+1878.4</f>
    </oc>
    <nc r="D22">
      <f>438386.8+70282.71533+1344.51942+21378.5+9379.3+1188+2000+583.6+3164.4+495+1878.4-25.5</f>
    </nc>
  </rcc>
  <rfmt sheetId="1" sqref="C20:D21">
    <dxf>
      <fill>
        <patternFill patternType="none">
          <bgColor auto="1"/>
        </patternFill>
      </fill>
    </dxf>
  </rfmt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430CD699-0222-433A-9448-566B65C26ABB}" action="delete"/>
  <rdn rId="0" localSheetId="1" customView="1" name="Z_430CD699_0222_433A_9448_566B65C26ABB_.wvu.PrintArea" hidden="1" oldHidden="1">
    <formula>Бюджет_5!$A$1:$F$36</formula>
    <oldFormula>Бюджет_5!$A$1:$F$36</oldFormula>
  </rdn>
  <rdn rId="0" localSheetId="1" customView="1" name="Z_430CD699_0222_433A_9448_566B65C26ABB_.wvu.PrintTitles" hidden="1" oldHidden="1">
    <formula>Бюджет_5!$9:$11</formula>
    <oldFormula>Бюджет_5!$9:$11</oldFormula>
  </rdn>
  <rcv guid="{430CD699-0222-433A-9448-566B65C26ABB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fmt sheetId="1" sqref="D12" start="0" length="2147483647">
    <dxf>
      <font>
        <name val="Times New Roman"/>
        <scheme val="none"/>
      </font>
    </dxf>
  </rfmt>
  <rfmt sheetId="1" sqref="D12" start="0" length="2147483647">
    <dxf>
      <font>
        <b val="0"/>
      </font>
    </dxf>
  </rfmt>
  <rfmt sheetId="1" sqref="D12" start="0" length="2147483647">
    <dxf>
      <font>
        <sz val="10"/>
      </font>
    </dxf>
  </rfmt>
  <rfmt sheetId="1" sqref="D12">
    <dxf>
      <alignment horizontal="right" readingOrder="0"/>
    </dxf>
  </rfmt>
  <rfmt sheetId="1" sqref="D12">
    <dxf>
      <alignment vertical="bottom" readingOrder="0"/>
    </dxf>
  </rfmt>
  <rfmt sheetId="1" sqref="D12" start="0" length="0">
    <dxf>
      <numFmt numFmtId="4" formatCode="#,##0.00"/>
    </dxf>
  </rfmt>
  <rfmt sheetId="1" sqref="D12">
    <dxf>
      <numFmt numFmtId="175" formatCode="#,##0.0"/>
    </dxf>
  </rfmt>
</revisions>
</file>

<file path=xl/revisions/revisionLog111.xml><?xml version="1.0" encoding="utf-8"?>
<revisions xmlns="http://schemas.openxmlformats.org/spreadsheetml/2006/main" xmlns:r="http://schemas.openxmlformats.org/officeDocument/2006/relationships">
  <rcc rId="481" sId="1">
    <oc r="G12">
      <v>56.9</v>
    </oc>
    <nc r="G12"/>
  </rcc>
  <rcc rId="482" sId="1">
    <oc r="G26" t="inlineStr">
      <is>
        <t>800+124,3</t>
      </is>
    </oc>
    <nc r="G26"/>
  </rcc>
  <rcc rId="483" sId="1">
    <oc r="G30">
      <v>137.69999999999999</v>
    </oc>
    <nc r="G30"/>
  </rcc>
  <rcc rId="484" sId="1">
    <oc r="G32">
      <v>499.7</v>
    </oc>
    <nc r="G32"/>
  </rcc>
  <rcc rId="485" sId="1">
    <nc r="G31">
      <v>311.89999999999998</v>
    </nc>
  </rcc>
  <rcc rId="486" sId="1">
    <oc r="D31">
      <v>80357.5</v>
    </oc>
    <nc r="D31">
      <f>80357.5+311.9</f>
    </nc>
  </rcc>
  <rfmt sheetId="1" sqref="B31:D31">
    <dxf>
      <fill>
        <patternFill patternType="solid">
          <bgColor theme="7" tint="0.39997558519241921"/>
        </patternFill>
      </fill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>
  <rcc rId="491" sId="1">
    <oc r="D21">
      <f>136415.5+142925.07465+1974-1.4-0.3-1-3.2-21.9+853.1+5364.5</f>
    </oc>
    <nc r="D21">
      <f>136415.5+142925.07465+1974-1.4-0.3-1-3.2-21.9+853.1-16.1+5364.5</f>
    </nc>
  </rcc>
</revisions>
</file>

<file path=xl/revisions/revisionLog113.xml><?xml version="1.0" encoding="utf-8"?>
<revisions xmlns="http://schemas.openxmlformats.org/spreadsheetml/2006/main" xmlns:r="http://schemas.openxmlformats.org/officeDocument/2006/relationships">
  <rcc rId="494" sId="1">
    <oc r="D32">
      <f>3000+595+678.2+980+9000+2184.5+5000+4439.20538+499.7</f>
    </oc>
    <nc r="D32">
      <f>3000+595+678.2+980+9000+2184.5+5000+4439.20538+499.7+1787.22056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fmt sheetId="1" sqref="D26">
    <dxf>
      <fill>
        <patternFill>
          <bgColor rgb="FFFFFF00"/>
        </patternFill>
      </fill>
    </dxf>
  </rfmt>
</revisions>
</file>

<file path=xl/revisions/revisionLog115.xml><?xml version="1.0" encoding="utf-8"?>
<revisions xmlns="http://schemas.openxmlformats.org/spreadsheetml/2006/main" xmlns:r="http://schemas.openxmlformats.org/officeDocument/2006/relationships">
  <rcc rId="493" sId="1">
    <o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3871640.5+9000-0.3-8.7+18010+8906.6+5840.8-50.9-6.9+21616.9+155697.5-79.97052+3069.8-1074+1010+6117.5-455.4+5047.3+4950+66.4+2761.5+7321.8+1733+16916.7-86.7-10.4-77.6255+18788.1+2652-18.9+91.8+1168+2713-25.25153+16551.2-65.2-5+447.4+2377.2+8500+3042.6+1641.4-47.9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3871640.5+9000-0.3-8.7+18010+8906.6+5840.8-50.9-6.9+21616.9+155697.5-79.97052+3069.8-1074+1010+6117.5-455.4+5047.3+4950+66.4+2761.5+7321.8+1733+16916.7-86.7-10.4-77.6255+18788.1+2652-18.9+91.8+1168+2713-25.25153+16551.2-65.2-5+447.4+2377.2+8500+3042.6+1641.4-47.9+660.8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501" sId="1">
    <oc r="D19">
      <f>305.5+292+150+12</f>
    </oc>
    <nc r="D19">
      <f>305.5+292+150</f>
    </nc>
  </rcc>
  <rcc rId="502" sId="1">
    <o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3871640.5+9000-0.3-8.7+18010+8906.6+5840.8-50.9-6.9+21616.9+155697.5-79.97052+3069.8-1074+1010+6117.5-455.4+5047.3+4950+66.4+2761.5+7321.8+1733+16916.7-86.7-10.4-77.6255+18788.1+2652-18.9+91.8+1168+2713-25.25153+16551.2-65.2-5+447.4+2377.2+8500+3042.6+1641.4-47.9+660.8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3871640.5+9000-0.3-8.7+18010+8906.6+5840.8-50.9-6.9+21616.9+155697.5-79.97052+3069.8-1074+1010+6117.5-455.4+5047.3+4950+66.4+2761.5+7321.8+1733+16916.7-86.7-10.4-77.6255+18788.1+2652-18.9+91.8+1168+2713-25.25153+16551.2-65.2-5+447.4+2377.2+8500+3042.6+1641.4-47.9+660.8+290</f>
    </nc>
  </rcc>
  <rfmt sheetId="1" sqref="D26">
    <dxf>
      <fill>
        <patternFill patternType="solid">
          <bgColor rgb="FF00B0F0"/>
        </patternFill>
      </fill>
    </dxf>
  </rfmt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c rId="509" sId="1">
    <oc r="D30">
      <f>60411.7+789.7428+908.7+222.3+3057.3-4.552+22-1.06426+1200-6.94847-4.26841+4.7+469.8-3.9-10.9-3.9+137.7+649</f>
    </oc>
    <nc r="D30">
      <f>60411.7+789.7428+908.7+222.3+3057.3-4.552+22-1.06426+1200-6.94847-4.26841+4.7+469.8-3.9-10.9-3.9+137.7+147.7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fmt sheetId="1" sqref="D23">
    <dxf>
      <numFmt numFmtId="170" formatCode="#,##0.00_ ;[Red]\-#,##0.00\ "/>
    </dxf>
  </rfmt>
  <rfmt sheetId="1" sqref="D23">
    <dxf>
      <numFmt numFmtId="171" formatCode="#,##0.000_ ;[Red]\-#,##0.000\ "/>
    </dxf>
  </rfmt>
  <rfmt sheetId="1" sqref="D23">
    <dxf>
      <numFmt numFmtId="172" formatCode="#,##0.0000_ ;[Red]\-#,##0.0000\ "/>
    </dxf>
  </rfmt>
  <rfmt sheetId="1" sqref="D23">
    <dxf>
      <numFmt numFmtId="173" formatCode="#,##0.00000_ ;[Red]\-#,##0.00000\ "/>
    </dxf>
  </rfmt>
  <rfmt sheetId="1" sqref="D23">
    <dxf>
      <numFmt numFmtId="174" formatCode="#,##0.000000_ ;[Red]\-#,##0.000000\ "/>
    </dxf>
  </rfmt>
  <rcc rId="512" sId="1">
    <o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-47.9+660.8+290+390.6+1000+586.4+78.95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-47.80661+660.8+290+390.6+1000+586.4+78.95</f>
    </nc>
  </rcc>
  <rfmt sheetId="1" sqref="D23">
    <dxf>
      <numFmt numFmtId="173" formatCode="#,##0.00000_ ;[Red]\-#,##0.00000\ "/>
    </dxf>
  </rfmt>
  <rfmt sheetId="1" sqref="D23">
    <dxf>
      <numFmt numFmtId="172" formatCode="#,##0.0000_ ;[Red]\-#,##0.0000\ "/>
    </dxf>
  </rfmt>
  <rfmt sheetId="1" sqref="D23">
    <dxf>
      <numFmt numFmtId="171" formatCode="#,##0.000_ ;[Red]\-#,##0.000\ "/>
    </dxf>
  </rfmt>
  <rfmt sheetId="1" sqref="D23">
    <dxf>
      <numFmt numFmtId="170" formatCode="#,##0.00_ ;[Red]\-#,##0.00\ "/>
    </dxf>
  </rfmt>
  <rfmt sheetId="1" sqref="D23">
    <dxf>
      <numFmt numFmtId="168" formatCode="#,##0.0_ ;[Red]\-#,##0.0\ "/>
    </dxf>
  </rfmt>
</revisions>
</file>

<file path=xl/revisions/revisionLog119.xml><?xml version="1.0" encoding="utf-8"?>
<revisions xmlns="http://schemas.openxmlformats.org/spreadsheetml/2006/main" xmlns:r="http://schemas.openxmlformats.org/officeDocument/2006/relationships">
  <rrc rId="451" sId="1" ref="H1:H1048576" action="deleteCol">
    <undo index="1" exp="ref" v="1" dr="H37" r="K37" sId="1"/>
    <undo index="1" exp="ref" v="1" dr="H37" r="I37" sId="1"/>
    <undo index="1" exp="ref" v="1" dr="H36" r="K36" sId="1"/>
    <undo index="1" exp="ref" v="1" dr="H36" r="I36" sId="1"/>
    <undo index="1" exp="ref" v="1" dr="H35" r="K35" sId="1"/>
    <undo index="1" exp="ref" v="1" dr="H35" r="I35" sId="1"/>
    <undo index="1" exp="ref" v="1" dr="H34" r="K34" sId="1"/>
    <undo index="1" exp="ref" v="1" dr="H34" r="I34" sId="1"/>
    <undo index="1" exp="ref" v="1" dr="H33" r="K33" sId="1"/>
    <undo index="1" exp="ref" v="1" dr="H33" r="I33" sId="1"/>
    <undo index="1" exp="ref" v="1" dr="H32" r="K32" sId="1"/>
    <undo index="1" exp="ref" v="1" dr="H32" r="I32" sId="1"/>
    <undo index="1" exp="ref" v="1" dr="H31" r="K31" sId="1"/>
    <undo index="1" exp="ref" v="1" dr="H31" r="I31" sId="1"/>
    <undo index="1" exp="ref" v="1" dr="H30" r="K30" sId="1"/>
    <undo index="1" exp="ref" v="1" dr="H30" r="I30" sId="1"/>
    <undo index="1" exp="ref" v="1" dr="H29" r="K29" sId="1"/>
    <undo index="1" exp="ref" v="1" dr="H29" r="I29" sId="1"/>
    <undo index="1" exp="ref" v="1" dr="H28" r="K28" sId="1"/>
    <undo index="1" exp="ref" v="1" dr="H28" r="I28" sId="1"/>
    <undo index="1" exp="ref" v="1" dr="H27" r="K27" sId="1"/>
    <undo index="1" exp="ref" v="1" dr="H27" r="I27" sId="1"/>
    <undo index="1" exp="ref" v="1" dr="H26" r="K26" sId="1"/>
    <undo index="1" exp="ref" v="1" dr="H26" r="I26" sId="1"/>
    <undo index="1" exp="ref" v="1" dr="H25" r="K25" sId="1"/>
    <undo index="1" exp="ref" v="1" dr="H25" r="I25" sId="1"/>
    <undo index="1" exp="ref" v="1" dr="H24" r="K24" sId="1"/>
    <undo index="1" exp="ref" v="1" dr="H24" r="I24" sId="1"/>
    <undo index="1" exp="ref" v="1" dr="H23" r="K23" sId="1"/>
    <undo index="1" exp="ref" v="1" dr="H23" r="I23" sId="1"/>
    <undo index="1" exp="ref" v="1" dr="H22" r="K22" sId="1"/>
    <undo index="1" exp="ref" v="1" dr="H22" r="I22" sId="1"/>
    <undo index="1" exp="ref" v="1" dr="H21" r="K21" sId="1"/>
    <undo index="1" exp="ref" v="1" dr="H21" r="I21" sId="1"/>
    <undo index="1" exp="ref" v="1" dr="H20" r="K20" sId="1"/>
    <undo index="1" exp="ref" v="1" dr="H20" r="I20" sId="1"/>
    <undo index="1" exp="ref" v="1" dr="H19" r="K19" sId="1"/>
    <undo index="1" exp="ref" v="1" dr="H19" r="I19" sId="1"/>
    <undo index="1" exp="ref" v="1" dr="H18" r="K18" sId="1"/>
    <undo index="1" exp="ref" v="1" dr="H18" r="I18" sId="1"/>
    <undo index="1" exp="ref" v="1" dr="H17" r="K17" sId="1"/>
    <undo index="1" exp="ref" v="1" dr="H17" r="I17" sId="1"/>
    <undo index="1" exp="ref" v="1" dr="H16" r="K16" sId="1"/>
    <undo index="1" exp="ref" v="1" dr="H15" r="K15" sId="1"/>
    <undo index="1" exp="ref" v="1" dr="H14" r="K14" sId="1"/>
    <undo index="1" exp="ref" v="1" dr="H13" r="K13" sId="1"/>
    <undo index="1" exp="ref" v="1" dr="H13" r="I13" sId="1"/>
    <undo index="1" exp="ref" v="1" dr="H12" r="K12" sId="1"/>
    <undo index="0" exp="area" ref3D="1" dr="$A$9:$XFD$11" dn="Заголовки_для_печати" sId="1"/>
    <undo index="0" exp="area" ref3D="1" dr="$A$9:$XFD$11" dn="Z_FC6C120D_AA04_49D7_BB2C_E2135AA8C15E_.wvu.PrintTitles" sId="1"/>
    <undo index="0" exp="area" ref3D="1" dr="$A$9:$XFD$11" dn="Z_D90F7182_B8A6_469D_9D20_0B8E622B8752_.wvu.PrintTitles" sId="1"/>
    <undo index="0" exp="area" ref3D="1" dr="$A$9:$XFD$11" dn="Z_D5BC6A03_F7FD_4751_A15D_156FD20E6E77_.wvu.PrintTitles" sId="1"/>
    <undo index="0" exp="area" ref3D="1" dr="$A$9:$XFD$11" dn="Z_8D2A7230_BDE6_41E0_9527_B49B41A4999F_.wvu.PrintTitles" sId="1"/>
    <undo index="0" exp="area" ref3D="1" dr="$A$9:$XFD$11" dn="Z_800B203A_47CD_4AAA_8AB4_70C5B9148942_.wvu.PrintTitles" sId="1"/>
    <undo index="0" exp="area" ref3D="1" dr="$A$9:$XFD$11" dn="Z_7ED07983_5F84_4778_A07F_F9FCF7F153B2_.wvu.PrintTitles" sId="1"/>
    <undo index="0" exp="area" ref3D="1" dr="$A$9:$XFD$11" dn="Z_63E12AD5_FAC0_4103_9C3C_09DB115AB8BD_.wvu.PrintTitles" sId="1"/>
    <undo index="0" exp="area" ref3D="1" dr="$A$9:$XFD$11" dn="Z_4E879392_7BD6_495F_9CF1_8232D9CA4966_.wvu.PrintTitles" sId="1"/>
    <undo index="0" exp="area" ref3D="1" dr="$A$9:$XFD$11" dn="Z_49A3FBF2_E4E6_4508_B038_B4EBF03F9108_.wvu.PrintTitles" sId="1"/>
    <undo index="0" exp="area" ref3D="1" dr="$A$9:$XFD$11" dn="Z_430CD699_0222_433A_9448_566B65C26ABB_.wvu.PrintTitles" sId="1"/>
    <undo index="0" exp="area" ref3D="1" dr="$A$9:$XFD$11" dn="Z_35545B5A_C6FF_4672_96F6_03389FD6F657_.wvu.PrintTitles" sId="1"/>
    <undo index="0" exp="area" ref3D="1" dr="$A$9:$XFD$11" dn="Z_26FF7CBA_553D_46C5_8D20_6181578F34D3_.wvu.PrintTitles" sId="1"/>
    <undo index="0" exp="area" ref3D="1" dr="$A$9:$XFD$11" dn="Z_0A3D3525_3992_440E_837D_EDFA35C40E4A_.wvu.PrintTitles" sId="1"/>
    <undo index="0" exp="area" ref3D="1" dr="$A$9:$XFD$11" dn="Z_05E117F2_F7BA_4B39_A905_D0D5BCBC2D17_.wvu.PrintTitles" sId="1"/>
    <rfmt sheetId="1" xfDxf="1" sqref="H1:H1048576" start="0" length="0"/>
    <rcc rId="0" sId="1" dxf="1">
      <nc r="H11" t="inlineStr">
        <is>
          <t>на 17.08.2023</t>
        </is>
      </nc>
      <ndxf>
        <alignment horizontal="center" vertical="top" readingOrder="0"/>
      </ndxf>
    </rcc>
    <rcc rId="0" sId="1" dxf="1" numFmtId="4">
      <nc r="H12">
        <v>724762.9</v>
      </nc>
      <ndxf>
        <numFmt numFmtId="4" formatCode="#,##0.00"/>
        <alignment horizontal="center" vertical="top" readingOrder="0"/>
      </ndxf>
    </rcc>
    <rcc rId="0" sId="1" dxf="1" numFmtId="4">
      <nc r="H13">
        <v>199097.1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14">
        <v>300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15">
        <v>13607.1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16">
        <v>132.9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17">
        <v>3248193.3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18">
        <v>174135.9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19">
        <v>305.5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0">
        <v>9528.6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1">
        <v>281308.7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2">
        <v>544543.4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3">
        <v>4163224.2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4">
        <v>31697.9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5">
        <v>414184.2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6">
        <v>3746.3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theme="8" tint="0.79998168889431442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7">
        <v>3325.4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8">
        <v>11145.5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29">
        <v>4900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30">
        <v>67065.5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theme="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31">
        <v>80357.5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32">
        <v>25876.9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H33" start="0" length="0">
      <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cc rId="0" sId="1" dxf="1" numFmtId="4">
      <nc r="H34">
        <v>1098.5999999999999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35">
        <v>68.7</v>
      </nc>
      <ndxf>
        <font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36">
        <v>510696.6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H37">
        <v>10513302.699999999</v>
      </nc>
      <ndxf>
        <font>
          <b/>
          <sz val="10"/>
          <color auto="1"/>
          <name val="Times New Roman"/>
          <scheme val="none"/>
        </font>
        <numFmt numFmtId="168" formatCode="#,##0.0_ ;[Red]\-#,##0.0\ 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rc rId="452" sId="1" ref="H1:H1048576" action="deleteCol">
    <undo index="0" exp="area" ref3D="1" dr="$A$9:$XFD$11" dn="Заголовки_для_печати" sId="1"/>
    <undo index="0" exp="area" ref3D="1" dr="$A$9:$XFD$11" dn="Z_FC6C120D_AA04_49D7_BB2C_E2135AA8C15E_.wvu.PrintTitles" sId="1"/>
    <undo index="0" exp="area" ref3D="1" dr="$A$9:$XFD$11" dn="Z_D90F7182_B8A6_469D_9D20_0B8E622B8752_.wvu.PrintTitles" sId="1"/>
    <undo index="0" exp="area" ref3D="1" dr="$A$9:$XFD$11" dn="Z_D5BC6A03_F7FD_4751_A15D_156FD20E6E77_.wvu.PrintTitles" sId="1"/>
    <undo index="0" exp="area" ref3D="1" dr="$A$9:$XFD$11" dn="Z_8D2A7230_BDE6_41E0_9527_B49B41A4999F_.wvu.PrintTitles" sId="1"/>
    <undo index="0" exp="area" ref3D="1" dr="$A$9:$XFD$11" dn="Z_800B203A_47CD_4AAA_8AB4_70C5B9148942_.wvu.PrintTitles" sId="1"/>
    <undo index="0" exp="area" ref3D="1" dr="$A$9:$XFD$11" dn="Z_7ED07983_5F84_4778_A07F_F9FCF7F153B2_.wvu.PrintTitles" sId="1"/>
    <undo index="0" exp="area" ref3D="1" dr="$A$9:$XFD$11" dn="Z_63E12AD5_FAC0_4103_9C3C_09DB115AB8BD_.wvu.PrintTitles" sId="1"/>
    <undo index="0" exp="area" ref3D="1" dr="$A$9:$XFD$11" dn="Z_4E879392_7BD6_495F_9CF1_8232D9CA4966_.wvu.PrintTitles" sId="1"/>
    <undo index="0" exp="area" ref3D="1" dr="$A$9:$XFD$11" dn="Z_49A3FBF2_E4E6_4508_B038_B4EBF03F9108_.wvu.PrintTitles" sId="1"/>
    <undo index="0" exp="area" ref3D="1" dr="$A$9:$XFD$11" dn="Z_430CD699_0222_433A_9448_566B65C26ABB_.wvu.PrintTitles" sId="1"/>
    <undo index="0" exp="area" ref3D="1" dr="$A$9:$XFD$11" dn="Z_35545B5A_C6FF_4672_96F6_03389FD6F657_.wvu.PrintTitles" sId="1"/>
    <undo index="0" exp="area" ref3D="1" dr="$A$9:$XFD$11" dn="Z_26FF7CBA_553D_46C5_8D20_6181578F34D3_.wvu.PrintTitles" sId="1"/>
    <undo index="0" exp="area" ref3D="1" dr="$A$9:$XFD$11" dn="Z_0A3D3525_3992_440E_837D_EDFA35C40E4A_.wvu.PrintTitles" sId="1"/>
    <undo index="0" exp="area" ref3D="1" dr="$A$9:$XFD$11" dn="Z_05E117F2_F7BA_4B39_A905_D0D5BCBC2D17_.wvu.PrintTitles" sId="1"/>
    <rfmt sheetId="1" xfDxf="1" sqref="H1:H1048576" start="0" length="0"/>
    <rcc rId="0" sId="1" dxf="1">
      <nc r="H13">
        <f>D13-#REF!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H14" start="0" length="0">
      <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15" start="0" length="0">
      <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16" start="0" length="0">
      <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H17">
        <f>D17-#REF!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18">
        <f>D18-#REF!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19">
        <f>D19-#REF!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0">
        <f>D20-#REF!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1">
        <f>D21-#REF!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2">
        <f>D22-#REF!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3">
        <f>D23-#REF!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4">
        <f>D24-#REF!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5">
        <f>D25-#REF!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6">
        <f>D26-#REF!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7">
        <f>D27-#REF!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8">
        <f>D28-#REF!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9">
        <f>D29-#REF!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30">
        <f>D30-#REF!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31">
        <f>D31-#REF!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32">
        <f>D32-#REF!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33">
        <f>D33-#REF!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34">
        <f>D34-#REF!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35">
        <f>D35-#REF!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36">
        <f>D36-#REF!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37">
        <f>D37-#REF!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453" sId="1" ref="H1:H1048576" action="deleteCol">
    <undo index="0" exp="area" ref3D="1" dr="$A$9:$XFD$11" dn="Заголовки_для_печати" sId="1"/>
    <undo index="0" exp="area" ref3D="1" dr="$A$9:$XFD$11" dn="Z_FC6C120D_AA04_49D7_BB2C_E2135AA8C15E_.wvu.PrintTitles" sId="1"/>
    <undo index="0" exp="area" ref3D="1" dr="$A$9:$XFD$11" dn="Z_D90F7182_B8A6_469D_9D20_0B8E622B8752_.wvu.PrintTitles" sId="1"/>
    <undo index="0" exp="area" ref3D="1" dr="$A$9:$XFD$11" dn="Z_D5BC6A03_F7FD_4751_A15D_156FD20E6E77_.wvu.PrintTitles" sId="1"/>
    <undo index="0" exp="area" ref3D="1" dr="$A$9:$XFD$11" dn="Z_8D2A7230_BDE6_41E0_9527_B49B41A4999F_.wvu.PrintTitles" sId="1"/>
    <undo index="0" exp="area" ref3D="1" dr="$A$9:$XFD$11" dn="Z_800B203A_47CD_4AAA_8AB4_70C5B9148942_.wvu.PrintTitles" sId="1"/>
    <undo index="0" exp="area" ref3D="1" dr="$A$9:$XFD$11" dn="Z_7ED07983_5F84_4778_A07F_F9FCF7F153B2_.wvu.PrintTitles" sId="1"/>
    <undo index="0" exp="area" ref3D="1" dr="$A$9:$XFD$11" dn="Z_63E12AD5_FAC0_4103_9C3C_09DB115AB8BD_.wvu.PrintTitles" sId="1"/>
    <undo index="0" exp="area" ref3D="1" dr="$A$9:$XFD$11" dn="Z_4E879392_7BD6_495F_9CF1_8232D9CA4966_.wvu.PrintTitles" sId="1"/>
    <undo index="0" exp="area" ref3D="1" dr="$A$9:$XFD$11" dn="Z_49A3FBF2_E4E6_4508_B038_B4EBF03F9108_.wvu.PrintTitles" sId="1"/>
    <undo index="0" exp="area" ref3D="1" dr="$A$9:$XFD$11" dn="Z_430CD699_0222_433A_9448_566B65C26ABB_.wvu.PrintTitles" sId="1"/>
    <undo index="0" exp="area" ref3D="1" dr="$A$9:$XFD$11" dn="Z_35545B5A_C6FF_4672_96F6_03389FD6F657_.wvu.PrintTitles" sId="1"/>
    <undo index="0" exp="area" ref3D="1" dr="$A$9:$XFD$11" dn="Z_26FF7CBA_553D_46C5_8D20_6181578F34D3_.wvu.PrintTitles" sId="1"/>
    <undo index="0" exp="area" ref3D="1" dr="$A$9:$XFD$11" dn="Z_0A3D3525_3992_440E_837D_EDFA35C40E4A_.wvu.PrintTitles" sId="1"/>
    <undo index="0" exp="area" ref3D="1" dr="$A$9:$XFD$11" dn="Z_05E117F2_F7BA_4B39_A905_D0D5BCBC2D17_.wvu.PrintTitles" sId="1"/>
    <rfmt sheetId="1" xfDxf="1" sqref="H1:H1048576" start="0" length="0"/>
  </rrc>
  <rrc rId="454" sId="1" ref="H1:H1048576" action="deleteCol">
    <undo index="0" exp="area" ref3D="1" dr="$A$9:$XFD$11" dn="Заголовки_для_печати" sId="1"/>
    <undo index="0" exp="area" ref3D="1" dr="$A$9:$XFD$11" dn="Z_FC6C120D_AA04_49D7_BB2C_E2135AA8C15E_.wvu.PrintTitles" sId="1"/>
    <undo index="0" exp="area" ref3D="1" dr="$A$9:$XFD$11" dn="Z_D90F7182_B8A6_469D_9D20_0B8E622B8752_.wvu.PrintTitles" sId="1"/>
    <undo index="0" exp="area" ref3D="1" dr="$A$9:$XFD$11" dn="Z_D5BC6A03_F7FD_4751_A15D_156FD20E6E77_.wvu.PrintTitles" sId="1"/>
    <undo index="0" exp="area" ref3D="1" dr="$A$9:$XFD$11" dn="Z_8D2A7230_BDE6_41E0_9527_B49B41A4999F_.wvu.PrintTitles" sId="1"/>
    <undo index="0" exp="area" ref3D="1" dr="$A$9:$XFD$11" dn="Z_800B203A_47CD_4AAA_8AB4_70C5B9148942_.wvu.PrintTitles" sId="1"/>
    <undo index="0" exp="area" ref3D="1" dr="$A$9:$XFD$11" dn="Z_7ED07983_5F84_4778_A07F_F9FCF7F153B2_.wvu.PrintTitles" sId="1"/>
    <undo index="0" exp="area" ref3D="1" dr="$A$9:$XFD$11" dn="Z_63E12AD5_FAC0_4103_9C3C_09DB115AB8BD_.wvu.PrintTitles" sId="1"/>
    <undo index="0" exp="area" ref3D="1" dr="$A$9:$XFD$11" dn="Z_4E879392_7BD6_495F_9CF1_8232D9CA4966_.wvu.PrintTitles" sId="1"/>
    <undo index="0" exp="area" ref3D="1" dr="$A$9:$XFD$11" dn="Z_49A3FBF2_E4E6_4508_B038_B4EBF03F9108_.wvu.PrintTitles" sId="1"/>
    <undo index="0" exp="area" ref3D="1" dr="$A$9:$XFD$11" dn="Z_430CD699_0222_433A_9448_566B65C26ABB_.wvu.PrintTitles" sId="1"/>
    <undo index="0" exp="area" ref3D="1" dr="$A$9:$XFD$11" dn="Z_35545B5A_C6FF_4672_96F6_03389FD6F657_.wvu.PrintTitles" sId="1"/>
    <undo index="0" exp="area" ref3D="1" dr="$A$9:$XFD$11" dn="Z_26FF7CBA_553D_46C5_8D20_6181578F34D3_.wvu.PrintTitles" sId="1"/>
    <undo index="0" exp="area" ref3D="1" dr="$A$9:$XFD$11" dn="Z_0A3D3525_3992_440E_837D_EDFA35C40E4A_.wvu.PrintTitles" sId="1"/>
    <undo index="0" exp="area" ref3D="1" dr="$A$9:$XFD$11" dn="Z_05E117F2_F7BA_4B39_A905_D0D5BCBC2D17_.wvu.PrintTitles" sId="1"/>
    <rfmt sheetId="1" xfDxf="1" sqref="H1:H1048576" start="0" length="0"/>
    <rcc rId="0" sId="1" dxf="1">
      <nc r="H12">
        <f>D12-#REF!</f>
      </nc>
      <ndxf>
        <font>
          <b/>
          <sz val="10"/>
          <color auto="1"/>
          <name val="Arial"/>
          <scheme val="none"/>
        </font>
        <numFmt numFmtId="4" formatCode="#,##0.00"/>
      </ndxf>
    </rcc>
    <rcc rId="0" sId="1" dxf="1">
      <nc r="H13">
        <f>D13-#REF!</f>
      </nc>
      <ndxf>
        <numFmt numFmtId="4" formatCode="#,##0.00"/>
      </ndxf>
    </rcc>
    <rcc rId="0" sId="1" dxf="1">
      <nc r="H14">
        <f>D14-#REF!</f>
      </nc>
      <ndxf>
        <numFmt numFmtId="4" formatCode="#,##0.00"/>
      </ndxf>
    </rcc>
    <rcc rId="0" sId="1" dxf="1">
      <nc r="H15">
        <f>D15-#REF!</f>
      </nc>
      <ndxf>
        <numFmt numFmtId="4" formatCode="#,##0.00"/>
      </ndxf>
    </rcc>
    <rcc rId="0" sId="1" dxf="1">
      <nc r="H16">
        <f>D16-#REF!</f>
      </nc>
      <ndxf>
        <numFmt numFmtId="4" formatCode="#,##0.00"/>
      </ndxf>
    </rcc>
    <rcc rId="0" sId="1" dxf="1">
      <nc r="H17">
        <f>D17-#REF!</f>
      </nc>
      <ndxf>
        <numFmt numFmtId="4" formatCode="#,##0.00"/>
      </ndxf>
    </rcc>
    <rcc rId="0" sId="1" dxf="1">
      <nc r="H18">
        <f>D18-#REF!</f>
      </nc>
      <ndxf>
        <numFmt numFmtId="4" formatCode="#,##0.00"/>
      </ndxf>
    </rcc>
    <rcc rId="0" sId="1" dxf="1">
      <nc r="H19">
        <f>D19-#REF!</f>
      </nc>
      <ndxf>
        <font>
          <b/>
          <sz val="10"/>
          <color auto="1"/>
          <name val="Arial"/>
          <scheme val="none"/>
        </font>
        <numFmt numFmtId="4" formatCode="#,##0.00"/>
      </ndxf>
    </rcc>
    <rcc rId="0" sId="1" dxf="1">
      <nc r="H20">
        <f>D20-#REF!</f>
      </nc>
      <ndxf>
        <font>
          <b/>
          <sz val="10"/>
          <color auto="1"/>
          <name val="Arial"/>
          <scheme val="none"/>
        </font>
        <numFmt numFmtId="4" formatCode="#,##0.00"/>
      </ndxf>
    </rcc>
    <rcc rId="0" sId="1" dxf="1">
      <nc r="H21">
        <f>D21-#REF!</f>
      </nc>
      <ndxf>
        <font>
          <b/>
          <sz val="10"/>
          <color auto="1"/>
          <name val="Arial"/>
          <scheme val="none"/>
        </font>
        <numFmt numFmtId="4" formatCode="#,##0.00"/>
      </ndxf>
    </rcc>
    <rcc rId="0" sId="1" dxf="1">
      <nc r="H22">
        <f>D22-#REF!</f>
      </nc>
      <ndxf>
        <numFmt numFmtId="4" formatCode="#,##0.00"/>
      </ndxf>
    </rcc>
    <rcc rId="0" sId="1" dxf="1">
      <nc r="H23">
        <f>D23-#REF!</f>
      </nc>
      <ndxf>
        <font>
          <b/>
          <sz val="10"/>
          <color auto="1"/>
          <name val="Arial"/>
          <scheme val="none"/>
        </font>
        <numFmt numFmtId="4" formatCode="#,##0.00"/>
      </ndxf>
    </rcc>
    <rcc rId="0" sId="1" dxf="1">
      <nc r="H24">
        <f>D24-#REF!</f>
      </nc>
      <ndxf>
        <numFmt numFmtId="4" formatCode="#,##0.00"/>
      </ndxf>
    </rcc>
    <rcc rId="0" sId="1" dxf="1">
      <nc r="H25">
        <f>D25-#REF!</f>
      </nc>
      <ndxf>
        <font>
          <b/>
          <sz val="10"/>
          <color auto="1"/>
          <name val="Arial"/>
          <scheme val="none"/>
        </font>
        <numFmt numFmtId="4" formatCode="#,##0.00"/>
      </ndxf>
    </rcc>
    <rcc rId="0" sId="1" dxf="1">
      <nc r="H26">
        <f>D26-#REF!</f>
      </nc>
      <ndxf>
        <numFmt numFmtId="4" formatCode="#,##0.00"/>
      </ndxf>
    </rcc>
    <rcc rId="0" sId="1" dxf="1">
      <nc r="H27">
        <f>D27-#REF!</f>
      </nc>
      <ndxf>
        <numFmt numFmtId="4" formatCode="#,##0.00"/>
      </ndxf>
    </rcc>
    <rcc rId="0" sId="1" dxf="1">
      <nc r="H28">
        <f>D28-#REF!</f>
      </nc>
      <ndxf>
        <numFmt numFmtId="4" formatCode="#,##0.00"/>
      </ndxf>
    </rcc>
    <rcc rId="0" sId="1" dxf="1">
      <nc r="H29">
        <f>D29-#REF!</f>
      </nc>
      <ndxf>
        <numFmt numFmtId="4" formatCode="#,##0.00"/>
      </ndxf>
    </rcc>
    <rcc rId="0" sId="1" dxf="1">
      <nc r="H30">
        <f>D30-#REF!</f>
      </nc>
      <ndxf>
        <font>
          <b/>
          <sz val="10"/>
          <color auto="1"/>
          <name val="Arial"/>
          <scheme val="none"/>
        </font>
        <numFmt numFmtId="4" formatCode="#,##0.00"/>
      </ndxf>
    </rcc>
    <rcc rId="0" sId="1" dxf="1">
      <nc r="H31">
        <f>D31-#REF!</f>
      </nc>
      <ndxf>
        <numFmt numFmtId="4" formatCode="#,##0.00"/>
      </ndxf>
    </rcc>
    <rcc rId="0" sId="1" dxf="1">
      <nc r="H32">
        <f>D32-#REF!</f>
      </nc>
      <ndxf>
        <numFmt numFmtId="4" formatCode="#,##0.00"/>
      </ndxf>
    </rcc>
    <rcc rId="0" sId="1" dxf="1">
      <nc r="H33">
        <f>D33-#REF!</f>
      </nc>
      <ndxf>
        <numFmt numFmtId="4" formatCode="#,##0.00"/>
      </ndxf>
    </rcc>
    <rcc rId="0" sId="1" dxf="1">
      <nc r="H34">
        <f>D34-#REF!</f>
      </nc>
      <ndxf>
        <numFmt numFmtId="4" formatCode="#,##0.00"/>
      </ndxf>
    </rcc>
    <rcc rId="0" sId="1" dxf="1">
      <nc r="H35">
        <f>D35-#REF!</f>
      </nc>
      <ndxf>
        <numFmt numFmtId="4" formatCode="#,##0.00"/>
      </ndxf>
    </rcc>
    <rcc rId="0" sId="1" dxf="1">
      <nc r="H36">
        <f>D36-#REF!</f>
      </nc>
      <ndxf>
        <numFmt numFmtId="4" formatCode="#,##0.00"/>
      </ndxf>
    </rcc>
    <rcc rId="0" sId="1" dxf="1">
      <nc r="H37">
        <f>D37-#REF!</f>
      </nc>
      <ndxf>
        <numFmt numFmtId="4" formatCode="#,##0.00"/>
      </ndxf>
    </rcc>
  </rrc>
  <rcc rId="455" sId="1" numFmtId="4">
    <oc r="D39">
      <v>9667496.4000000004</v>
    </oc>
    <nc r="D39"/>
  </rcc>
  <rcc rId="456" sId="1" numFmtId="4">
    <oc r="E39">
      <v>4958872.4000000004</v>
    </oc>
    <nc r="E39"/>
  </rcc>
  <rcc rId="457" sId="1" numFmtId="4">
    <oc r="F39">
      <v>5030259.5</v>
    </oc>
    <nc r="F39"/>
  </rcc>
  <rcc rId="458" sId="1">
    <oc r="D41">
      <f>D37-D39</f>
    </oc>
    <nc r="D41"/>
  </rcc>
  <rcc rId="459" sId="1">
    <oc r="E41">
      <f>E37-E39</f>
    </oc>
    <nc r="E41"/>
  </rcc>
  <rcc rId="460" sId="1">
    <oc r="F41">
      <f>F37-F39</f>
    </oc>
    <nc r="F41"/>
  </rcc>
  <rrc rId="461" sId="1" ref="A39:XFD39" action="deleteRow">
    <rfmt sheetId="1" xfDxf="1" sqref="A39:XFD39" start="0" length="0"/>
    <rfmt sheetId="1" sqref="D39" start="0" length="0">
      <dxf>
        <font>
          <b/>
          <sz val="10"/>
          <color auto="1"/>
          <name val="Times New Roman"/>
          <scheme val="none"/>
        </font>
        <numFmt numFmtId="164" formatCode="#,##0.0;[Red]\-#,##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E39" start="0" length="0">
      <dxf>
        <font>
          <b/>
          <sz val="10"/>
          <color auto="1"/>
          <name val="Times New Roman"/>
          <scheme val="none"/>
        </font>
        <numFmt numFmtId="164" formatCode="#,##0.0;[Red]\-#,##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F39" start="0" length="0">
      <dxf>
        <font>
          <b/>
          <sz val="10"/>
          <color auto="1"/>
          <name val="Times New Roman"/>
          <scheme val="none"/>
        </font>
        <numFmt numFmtId="164" formatCode="#,##0.0;[Red]\-#,##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dxf>
    </rfmt>
    <rfmt sheetId="1" sqref="G39" start="0" length="0">
      <dxf>
        <alignment horizontal="center" vertical="top" readingOrder="0"/>
      </dxf>
    </rfmt>
  </rrc>
  <rfmt sheetId="1" sqref="C12:F22">
    <dxf>
      <fill>
        <patternFill patternType="none">
          <bgColor auto="1"/>
        </patternFill>
      </fill>
    </dxf>
  </rfmt>
  <rfmt sheetId="1" sqref="C24:E27">
    <dxf>
      <fill>
        <patternFill patternType="none">
          <bgColor auto="1"/>
        </patternFill>
      </fill>
    </dxf>
  </rfmt>
</revisions>
</file>

<file path=xl/revisions/revisionLog120.xml><?xml version="1.0" encoding="utf-8"?>
<revisions xmlns="http://schemas.openxmlformats.org/spreadsheetml/2006/main" xmlns:r="http://schemas.openxmlformats.org/officeDocument/2006/relationships">
  <rcc rId="471" sId="1">
    <oc r="D23">
      <f>3871640.5+9000-0.3-8.7+18010+8906.6+5840.8-50.9-6.9+21616.9+155697.5-79.97052+3069.8-1074+1010+6117.5-455.4+5047.3+4950+66.4+2761.5+7321.8+1733+16916.7-86.7-10.4-77.6255+18788.1+2652-18.9+91.8+1168+2713-25.25153+16551.2-65.2-5+447.4</f>
    </oc>
    <nc r="D23">
      <f>3871640.5+9000-0.3-8.7+18010+8906.6+5840.8-50.9-6.9+21616.9+155697.5-79.97052+3069.8-1074+1010+6117.5-455.4+5047.3+4950+66.4+2761.5+7321.8+1733+16916.7-86.7-10.4-77.6255+18788.1+2652-18.9+91.8+1168+2713-25.25153+16551.2-65.2-5+447.4+4610.7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325" sId="1" numFmtId="4">
    <oc r="E14">
      <v>9808.6734699999997</v>
    </oc>
    <nc r="E14">
      <f>9808.67347-9808.67347</f>
    </nc>
  </rcc>
  <rfmt sheetId="1" sqref="E14">
    <dxf>
      <fill>
        <patternFill patternType="solid">
          <bgColor rgb="FFFFFF00"/>
        </patternFill>
      </fill>
    </dxf>
  </rfmt>
</revisions>
</file>

<file path=xl/revisions/revisionLog122.xml><?xml version="1.0" encoding="utf-8"?>
<revisions xmlns="http://schemas.openxmlformats.org/spreadsheetml/2006/main" xmlns:r="http://schemas.openxmlformats.org/officeDocument/2006/relationships">
  <rcc rId="525" sId="1">
    <oc r="D32">
      <f>3000+595+678.2+980+9000+2184.5+5000+4439.20538+499.7+1787.22056</f>
    </oc>
    <nc r="D32">
      <f>3000+595+678.2+980+9000+2184.5+5000+4439.20538+499.7+8494.65256</f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487" sId="1">
    <oc r="D23">
      <f>3871640.5+9000-0.3-8.7+18010+8906.6+5840.8-50.9-6.9+21616.9+155697.5-79.97052+3069.8-1074+1010+6117.5-455.4+5047.3+4950+66.4+2761.5+7321.8+1733+16916.7-86.7-10.4-77.6255+18788.1+2652-18.9+91.8+1168+2713-25.25153+16551.2-65.2-5+447.4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</f>
    </nc>
  </rcc>
</revisions>
</file>

<file path=xl/revisions/revisionLog124.xml><?xml version="1.0" encoding="utf-8"?>
<revisions xmlns="http://schemas.openxmlformats.org/spreadsheetml/2006/main" xmlns:r="http://schemas.openxmlformats.org/officeDocument/2006/relationships">
  <rcc rId="476" sId="1">
    <oc r="D23">
      <f>3871640.5+9000-0.3-8.7+18010+8906.6+5840.8-50.9-6.9+21616.9+155697.5-79.97052+3069.8-1074+1010+6117.5-455.4+5047.3+4950+66.4+2761.5+7321.8+1733+16916.7-86.7-10.4-77.6255+18788.1+2652-18.9+91.8+1168+2713-25.25153+16551.2-65.2-5+447.4+4610.7</f>
    </oc>
    <nc r="D23">
      <f>3871640.5+9000-0.3-8.7+18010+8906.6+5840.8-50.9-6.9+21616.9+155697.5-79.97052+3069.8-1074+1010+6117.5-455.4+5047.3+4950+66.4+2761.5+7321.8+1733+16916.7-86.7-10.4-77.6255+18788.1+2652-18.9+91.8+1168+2713-25.25153+16551.2-65.2-5+447.4</f>
    </nc>
  </rcc>
  <rcc rId="477" sId="1">
    <oc r="D25">
      <f>373632.5+34888.7+282+2477.8+904.6-0.1+16+437.6-450+745+190.5+1111.2-1-5.2-26.1-19.3-68.1+1663.5-3700</f>
    </oc>
    <nc r="D25">
      <f>373632.5+34888.7+282+2477.8+904.6-0.1+16+437.6-450+745+190.5+1111.2-1-5.2-26.1-19.3-68.1+1663.5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>
  <rcc rId="510" sId="1">
    <oc r="D25">
      <f>373632.5+34888.7+282+2477.8+904.6-0.1+16+437.6-450+745+190.5+1111.2-1-5.2-26.1-19.3-68.1+1663.5+26.4+114.3</f>
    </oc>
    <nc r="D25">
      <f>373632.5+34888.7+282+2477.8+904.6-0.1+16+437.6-450+745+190.5+1111.2-1-5.2-26.1-19.3-68.1+1663.5+26.4+114.3+1916.8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>
  <rcc rId="505" sId="1">
    <oc r="D26">
      <f>3292.3+104+350+40+800+124.3</f>
    </oc>
    <nc r="D26">
      <f>3292.3+104+350+40+800+124.3-40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513" sId="1">
    <o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-47.80661+660.8+290+390.6+1000+586.4+78.95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-47.80661+660.8+290+390.6+1000+586.45+78.95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cc rId="511" sId="1">
    <o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3871640.5+9000-0.3-8.7+18010+8906.6+5840.8-50.9-6.9+21616.9+155697.5-79.97052+3069.8-1074+1010+6117.5-455.4+5047.3+4950+66.4+2761.5+7321.8+1733+16916.7-86.7-10.4-77.6255+18788.1+2652-18.9+91.8+1168+2713-25.25153+16551.2-65.2-5+447.4+2377.2+8500+3042.6+1641.4-47.9+660.8+290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-47.9+660.8+290+390.6+1000+586.4+78.95</f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301" sId="1">
    <oc r="D13">
      <f>1133159.41425+399539.4+28.5+1846487.4</f>
    </oc>
    <nc r="D13">
      <f>1133159.41425+399539.4+28.5+1846487.4-131021.49368</f>
    </nc>
  </rcc>
  <rcc rId="302" sId="1" numFmtId="4">
    <oc r="D16">
      <v>63735.8</v>
    </oc>
    <nc r="D16">
      <f>63735.8+400.1</f>
    </nc>
  </rcc>
  <rfmt sheetId="1" sqref="D16">
    <dxf>
      <fill>
        <patternFill patternType="solid">
          <bgColor rgb="FFFFFF00"/>
        </patternFill>
      </fill>
    </dxf>
  </rfmt>
</revisions>
</file>

<file path=xl/revisions/revisionLog141.xml><?xml version="1.0" encoding="utf-8"?>
<revisions xmlns="http://schemas.openxmlformats.org/spreadsheetml/2006/main" xmlns:r="http://schemas.openxmlformats.org/officeDocument/2006/relationships">
  <rcc rId="311" sId="1">
    <oc r="D24">
      <f>373632.5+34888.7+282+2477.8+904.6-0.1+16+437.6-450+745+190.5+1111.2-1-5.2</f>
    </oc>
    <nc r="D24">
      <f>373632.5+34888.7+282+2477.8+904.6-0.1+16+437.6-450+745+190.5+1111.2-1-5.2-26.1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>
  <rcc rId="443" sId="1">
    <oc r="D26">
      <f>3292.3+104+350+800</f>
    </oc>
    <nc r="D26">
      <f>3292.3+104+350+800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280" sId="1">
    <oc r="D24">
      <f>373632.5+34888.7+282+2477.8+904.6-0.1+16+437.6-450+745+190.5+1111.2</f>
    </oc>
    <nc r="D24">
      <f>373632.5+34888.7+282+2477.8+904.6-0.1+16+437.6-450+745+190.5+1111.2-1-5.2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>
  <rcc rId="528" sId="1">
    <nc r="J21" t="inlineStr">
      <is>
        <t xml:space="preserve"> </t>
      </is>
    </nc>
  </rcc>
</revisions>
</file>

<file path=xl/revisions/revisionLog153.xml><?xml version="1.0" encoding="utf-8"?>
<revisions xmlns="http://schemas.openxmlformats.org/spreadsheetml/2006/main" xmlns:r="http://schemas.openxmlformats.org/officeDocument/2006/relationships">
  <rcc rId="522" sId="1">
    <oc r="D30">
      <f>60411.7+789.7428+908.7+222.3+3057.3-4.552+22-1.06426+1200-6.94847-4.26841+4.7+469.8-3.9-10.9-3.9+137.7+147.7</f>
    </oc>
    <nc r="D30">
      <f>60411.7+789.7428+908.7+222.3+3057.3-4.552+22-1.06426+1200-6.94847-4.26841+4.7+469.8-3.9-10.9-3.9+137.7+308.9</f>
    </nc>
  </rcc>
</revisions>
</file>

<file path=xl/revisions/revisionLog154.xml><?xml version="1.0" encoding="utf-8"?>
<revisions xmlns="http://schemas.openxmlformats.org/spreadsheetml/2006/main" xmlns:r="http://schemas.openxmlformats.org/officeDocument/2006/relationships">
  <rfmt sheetId="1" sqref="B24:D32">
    <dxf>
      <fill>
        <patternFill patternType="none">
          <bgColor auto="1"/>
        </patternFill>
      </fill>
    </dxf>
  </rfmt>
</revisions>
</file>

<file path=xl/revisions/revisionLog155.xml><?xml version="1.0" encoding="utf-8"?>
<revisions xmlns="http://schemas.openxmlformats.org/spreadsheetml/2006/main" xmlns:r="http://schemas.openxmlformats.org/officeDocument/2006/relationships">
  <rcc rId="524" sId="1">
    <o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-47.80661+6444+290+46165.6</f>
    </oc>
    <nc r="D23">
      <f>3871640.5+9000-0.3-8.7+18010+8906.6+5840.8-50.9-6.9+21616.9+155697.5-79.97052+3069.8-1074+1010+6117.5-455.4+5047.3+4950+66.4+2761.5+7321.8+1733+16916.7-86.7-10.4-77.6255+18788.1+2652-18.9+91.8+1168+2713-25.25153+16551.2-65.2-5+447.4+8500+3042.6+1641.4-47.80661+6444+290+46165.6</f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B12:F36">
    <dxf>
      <fill>
        <patternFill patternType="none">
          <bgColor auto="1"/>
        </patternFill>
      </fill>
    </dxf>
  </rfmt>
</revisions>
</file>

<file path=xl/revisions/revisionLog171.xml><?xml version="1.0" encoding="utf-8"?>
<revisions xmlns="http://schemas.openxmlformats.org/spreadsheetml/2006/main" xmlns:r="http://schemas.openxmlformats.org/officeDocument/2006/relationships">
  <rcc rId="324" sId="1">
    <oc r="D29">
      <f>60411.7+789.7428+908.7+222.3+3057.3-4.552+22-1.06426+1200-6.94847-4.26841+4.7+469.8</f>
    </oc>
    <nc r="D29">
      <f>60411.7+789.7428+908.7+222.3+3057.3-4.552+22-1.06426+1200-6.94847-4.26841+4.7+469.8-3.7896</f>
    </nc>
  </rcc>
  <rfmt sheetId="1" sqref="D29">
    <dxf>
      <fill>
        <patternFill patternType="solid">
          <bgColor rgb="FFFFFF00"/>
        </patternFill>
      </fill>
    </dxf>
  </rfmt>
</revisions>
</file>

<file path=xl/revisions/revisionLog172.xml><?xml version="1.0" encoding="utf-8"?>
<revisions xmlns="http://schemas.openxmlformats.org/spreadsheetml/2006/main" xmlns:r="http://schemas.openxmlformats.org/officeDocument/2006/relationships">
  <rcc rId="519" sId="1">
    <oc r="D20">
      <f>8997.3+150+331.3+50-1+7.2</f>
    </oc>
    <nc r="D20">
      <f>8997.3+150+331.3+50-1+7.2-0.4</f>
    </nc>
  </rcc>
  <rfmt sheetId="1" sqref="B12:F36">
    <dxf>
      <fill>
        <patternFill patternType="none">
          <bgColor auto="1"/>
        </patternFill>
      </fill>
    </dxf>
  </rfmt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327" sId="1" numFmtId="4">
    <oc r="I14">
      <f>D14-H14</f>
    </oc>
    <nc r="I14">
      <v>-9808.6734699999997</v>
    </nc>
  </rcc>
</revisions>
</file>

<file path=xl/revisions/revisionLog182.xml><?xml version="1.0" encoding="utf-8"?>
<revisions xmlns="http://schemas.openxmlformats.org/spreadsheetml/2006/main" xmlns:r="http://schemas.openxmlformats.org/officeDocument/2006/relationships">
  <rfmt sheetId="1" sqref="D22">
    <dxf>
      <numFmt numFmtId="169" formatCode="#,##0.00_ ;[Red]\-#,##0.00\ "/>
    </dxf>
  </rfmt>
  <rfmt sheetId="1" sqref="D22">
    <dxf>
      <numFmt numFmtId="170" formatCode="#,##0.000_ ;[Red]\-#,##0.000\ "/>
    </dxf>
  </rfmt>
  <rfmt sheetId="1" sqref="D22">
    <dxf>
      <numFmt numFmtId="171" formatCode="#,##0.0000_ ;[Red]\-#,##0.0000\ "/>
    </dxf>
  </rfmt>
  <rfmt sheetId="1" sqref="D22">
    <dxf>
      <numFmt numFmtId="172" formatCode="#,##0.00000_ ;[Red]\-#,##0.00000\ "/>
    </dxf>
  </rfmt>
  <rfmt sheetId="1" sqref="D22">
    <dxf>
      <numFmt numFmtId="173" formatCode="#,##0.000000_ ;[Red]\-#,##0.000000\ "/>
    </dxf>
  </rfmt>
  <rfmt sheetId="1" sqref="D22">
    <dxf>
      <numFmt numFmtId="174" formatCode="#,##0.0000000_ ;[Red]\-#,##0.0000000\ "/>
    </dxf>
  </rfmt>
  <rcc rId="334" sId="1">
    <oc r="D22">
      <f>3871640.5+9000-0.3-8.7+18010+8906.6+5840.8-50.9-6.9+21616.9+155697.5-79.97052+3069.8-1074+1010+6117.5-455.4+5047.3+4950+66.4+2761.5+7321.8+1733+16916.7-86.7-10.4-77.6255+18788.1+2652-18.9+91.8+1168+2713+25229.8</f>
    </oc>
    <nc r="D22">
      <f>3871640.5+9000-0.3-8.7+18010+8906.6+5840.8-50.9-6.9+21616.9+155697.5-79.97052+3069.8-1074+1010+6117.5-455.4+5047.3+4950+66.4+2761.5+7321.8+1733+16916.7-86.7-10.4-77.6255+18788.1+2652-18.9+91.8+1168+2713-25.25153</f>
    </nc>
  </rcc>
  <rfmt sheetId="1" sqref="D22">
    <dxf>
      <numFmt numFmtId="173" formatCode="#,##0.000000_ ;[Red]\-#,##0.000000\ "/>
    </dxf>
  </rfmt>
  <rfmt sheetId="1" sqref="D22">
    <dxf>
      <numFmt numFmtId="172" formatCode="#,##0.00000_ ;[Red]\-#,##0.00000\ "/>
    </dxf>
  </rfmt>
  <rfmt sheetId="1" sqref="D22">
    <dxf>
      <numFmt numFmtId="171" formatCode="#,##0.0000_ ;[Red]\-#,##0.0000\ "/>
    </dxf>
  </rfmt>
  <rfmt sheetId="1" sqref="D22">
    <dxf>
      <numFmt numFmtId="170" formatCode="#,##0.000_ ;[Red]\-#,##0.000\ "/>
    </dxf>
  </rfmt>
  <rfmt sheetId="1" sqref="D22">
    <dxf>
      <numFmt numFmtId="169" formatCode="#,##0.00_ ;[Red]\-#,##0.00\ "/>
    </dxf>
  </rfmt>
  <rfmt sheetId="1" sqref="D22">
    <dxf>
      <numFmt numFmtId="168" formatCode="#,##0.0_ ;[Red]\-#,##0.0\ "/>
    </dxf>
  </rfmt>
</revisions>
</file>

<file path=xl/revisions/revisionLog1101.xml><?xml version="1.0" encoding="utf-8"?>
<revisions xmlns="http://schemas.openxmlformats.org/spreadsheetml/2006/main" xmlns:r="http://schemas.openxmlformats.org/officeDocument/2006/relationships">
  <rcc rId="333" sId="1">
    <oc r="D22">
      <f>3871640.5+9000-0.3-8.7+18010+8906.6+5840.8-50.9-6.9+21616.9+155697.5-79.97052+3069.8-1074+1010+6117.5-455.4+5047.3+4950+66.4+2761.5+7321.8+1733+16916.7-86.7-10.4-77.6255+18788.1+2652-18.9+91.8+1168+2713</f>
    </oc>
    <nc r="D22">
      <f>3871640.5+9000-0.3-8.7+18010+8906.6+5840.8-50.9-6.9+21616.9+155697.5-79.97052+3069.8-1074+1010+6117.5-455.4+5047.3+4950+66.4+2761.5+7321.8+1733+16916.7-86.7-10.4-77.6255+18788.1+2652-18.9+91.8+1168+2713+25229.8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469" sId="1">
    <oc r="D18">
      <f>63735.8+400.1+110000</f>
    </oc>
    <nc r="D18">
      <f>63735.8+400.1+110000-108400+110000</f>
    </nc>
  </rcc>
  <rfmt sheetId="1" sqref="D18">
    <dxf>
      <fill>
        <patternFill patternType="solid">
          <bgColor rgb="FFFFFF00"/>
        </patternFill>
      </fill>
    </dxf>
  </rfmt>
</revisions>
</file>

<file path=xl/revisions/revisionLog1112.xml><?xml version="1.0" encoding="utf-8"?>
<revisions xmlns="http://schemas.openxmlformats.org/spreadsheetml/2006/main" xmlns:r="http://schemas.openxmlformats.org/officeDocument/2006/relationships">
  <rcc rId="444" sId="1">
    <oc r="D23">
      <f>3871640.5+9000-0.3-8.7+18010+8906.6+5840.8-50.9-6.9+21616.9+155697.5-79.97052+3069.8-1074+1010+6117.5-455.4+5047.3+4950+66.4+2761.5+7321.8+1733+16916.7-86.7-10.4-77.6255+18788.1+2652-18.9+91.8+1168+2713-25.25153+18888.4-65.2</f>
    </oc>
    <nc r="D23">
      <f>3871640.5+9000-0.3-8.7+18010+8906.6+5840.8-50.9-6.9+21616.9+155697.5-79.97052+3069.8-1074+1010+6117.5-455.4+5047.3+4950+66.4+2761.5+7321.8+1733+16916.7-86.7-10.4-77.6255+18788.1+2652-18.9+91.8+1168+2713-25.25153+18888.4-65.2+371</f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cc rId="373" sId="1">
    <oc r="A3" t="inlineStr">
      <is>
        <t>от 26 июля 2023 года № 69/12-2023</t>
      </is>
    </oc>
    <nc r="A3" t="inlineStr">
      <is>
        <t>от _______ 2023 года № __/________</t>
      </is>
    </nc>
  </rcc>
  <rdn rId="0" localSheetId="1" customView="1" name="Z_FC6C120D_AA04_49D7_BB2C_E2135AA8C15E_.wvu.PrintArea" hidden="1" oldHidden="1">
    <formula>Бюджет_5!$A$1:$F$37</formula>
  </rdn>
  <rdn rId="0" localSheetId="1" customView="1" name="Z_FC6C120D_AA04_49D7_BB2C_E2135AA8C15E_.wvu.PrintTitles" hidden="1" oldHidden="1">
    <formula>Бюджет_5!$9:$11</formula>
  </rdn>
  <rcv guid="{FC6C120D-AA04-49D7-BB2C-E2135AA8C15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489" sId="1">
    <oc r="D21">
      <f>136415.5+142925.07465+1974-1.4-0.3-1-3.2-21.9+853.1+4974.5</f>
    </oc>
    <nc r="D21">
      <f>136415.5+142925.07465+1974-1.4-0.3-1-3.2-21.9+853.1+5364.5</f>
    </nc>
  </rcc>
</revisions>
</file>

<file path=xl/revisions/revisionLog1141.xml><?xml version="1.0" encoding="utf-8"?>
<revisions xmlns="http://schemas.openxmlformats.org/spreadsheetml/2006/main" xmlns:r="http://schemas.openxmlformats.org/officeDocument/2006/relationships"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c rId="281" sId="1">
    <oc r="D22">
      <f>3871640.5+9000-0.3-8.7+18010+8906.6+5840.8-50.9-6.9+21616.9+155697.5-79.97052+3069.8-1074+1010+6117.5-455.4+5047.3+4950+66.4+2761.5+7321.8+1733+16916.7-86.7</f>
    </oc>
    <nc r="D22">
      <f>3871640.5+9000-0.3-8.7+18010+8906.6+5840.8-50.9-6.9+21616.9+155697.5-79.97052+3069.8-1074+1010+6117.5-455.4+5047.3+4950+66.4+2761.5+7321.8+1733+16916.7-86.7-25981.9</f>
    </nc>
  </rcc>
</revisions>
</file>

<file path=xl/revisions/revisionLog1152.xml><?xml version="1.0" encoding="utf-8"?>
<revisions xmlns="http://schemas.openxmlformats.org/spreadsheetml/2006/main" xmlns:r="http://schemas.openxmlformats.org/officeDocument/2006/relationships">
  <rfmt sheetId="1" sqref="D25">
    <dxf>
      <fill>
        <patternFill patternType="solid">
          <bgColor rgb="FFFFFF00"/>
        </patternFill>
      </fill>
    </dxf>
  </rfmt>
</revisions>
</file>

<file path=xl/revisions/revisionLog1161.xml><?xml version="1.0" encoding="utf-8"?>
<revisions xmlns="http://schemas.openxmlformats.org/spreadsheetml/2006/main" xmlns:r="http://schemas.openxmlformats.org/officeDocument/2006/relationships">
  <rcc rId="304" sId="1">
    <oc r="D25">
      <f>3292.3+104</f>
    </oc>
    <nc r="D25">
      <f>3292.3+104+350</f>
    </nc>
  </rcc>
  <rfmt sheetId="1" sqref="D25:F25">
    <dxf>
      <fill>
        <patternFill patternType="none">
          <bgColor auto="1"/>
        </patternFill>
      </fill>
    </dxf>
  </rfmt>
  <rfmt sheetId="1" sqref="D25">
    <dxf>
      <fill>
        <patternFill patternType="solid">
          <bgColor rgb="FFFFFF00"/>
        </patternFill>
      </fill>
    </dxf>
  </rfmt>
</revisions>
</file>

<file path=xl/revisions/revisionLog1171.xml><?xml version="1.0" encoding="utf-8"?>
<revisions xmlns="http://schemas.openxmlformats.org/spreadsheetml/2006/main" xmlns:r="http://schemas.openxmlformats.org/officeDocument/2006/relationships">
  <rcc rId="308" sId="1">
    <oc r="D29">
      <f>60411.7+789.7428+908.7+222.3+3057.3-4.552+22-1.06426+1200-6.94847-4.26841+4.7+294.1</f>
    </oc>
    <nc r="D29">
      <f>60411.7+789.7428+908.7+222.3+3057.3-4.552+22-1.06426+1200-6.94847-4.26841+4.7+469.8</f>
    </nc>
  </rcc>
</revisions>
</file>

<file path=xl/revisions/revisionLog1172.xml><?xml version="1.0" encoding="utf-8"?>
<revisions xmlns="http://schemas.openxmlformats.org/spreadsheetml/2006/main" xmlns:r="http://schemas.openxmlformats.org/officeDocument/2006/relationships">
  <rcc rId="506" sId="1">
    <oc r="D25">
      <f>373632.5+34888.7+282+2477.8+904.6-0.1+16+437.6-450+745+190.5+1111.2-1-5.2-26.1-19.3-68.1+1663.5+26.4</f>
    </oc>
    <nc r="D25">
      <f>373632.5+34888.7+282+2477.8+904.6-0.1+16+437.6-450+745+190.5+1111.2-1-5.2-26.1-19.3-68.1+1663.5+26.4+114.3</f>
    </nc>
  </rcc>
</revisions>
</file>

<file path=xl/revisions/revisionLog1181.xml><?xml version="1.0" encoding="utf-8"?>
<revisions xmlns="http://schemas.openxmlformats.org/spreadsheetml/2006/main" xmlns:r="http://schemas.openxmlformats.org/officeDocument/2006/relationships">
  <rcc rId="382" sId="1" numFmtId="4">
    <oc r="D19">
      <v>305.5</v>
    </oc>
    <nc r="D19">
      <f>305.5+292+150</f>
    </nc>
  </rcc>
  <rfmt sheetId="1" sqref="D19">
    <dxf>
      <fill>
        <patternFill patternType="solid">
          <bgColor rgb="FFFFFF99"/>
        </patternFill>
      </fill>
    </dxf>
  </rfmt>
  <rdn rId="0" localSheetId="1" customView="1" name="Z_0A3D3525_3992_440E_837D_EDFA35C40E4A_.wvu.PrintArea" hidden="1" oldHidden="1">
    <formula>Бюджет_5!$A$1:$F$37</formula>
  </rdn>
  <rdn rId="0" localSheetId="1" customView="1" name="Z_0A3D3525_3992_440E_837D_EDFA35C40E4A_.wvu.PrintTitles" hidden="1" oldHidden="1">
    <formula>Бюджет_5!$9:$11</formula>
  </rdn>
  <rcv guid="{0A3D3525-3992-440E-837D-EDFA35C40E4A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c rId="465" sId="1">
    <oc r="G26" t="inlineStr">
      <is>
        <t>800+124,5</t>
      </is>
    </oc>
    <nc r="G26" t="inlineStr">
      <is>
        <t>800+124,3</t>
      </is>
    </nc>
  </rcc>
  <rcc rId="466" sId="1">
    <oc r="D26">
      <f>3292.3+104+350+40+800+124.5</f>
    </oc>
    <nc r="D26">
      <f>3292.3+104+350+40+800+124.3</f>
    </nc>
  </rcc>
</revisions>
</file>

<file path=xl/revisions/revisionLog1210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solid">
          <bgColor rgb="FFFFFF00"/>
        </patternFill>
      </fill>
    </dxf>
  </rfmt>
</revisions>
</file>

<file path=xl/revisions/revisionLog1211.xml><?xml version="1.0" encoding="utf-8"?>
<revisions xmlns="http://schemas.openxmlformats.org/spreadsheetml/2006/main" xmlns:r="http://schemas.openxmlformats.org/officeDocument/2006/relationships">
  <rcc rId="514" sId="1">
    <o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-47.80661+660.8+290+390.6+1000+586.45+78.95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-47.80661+660.8+290+390.6+1000+586.45+78.95+46165.6</f>
    </nc>
  </rcc>
</revisions>
</file>

<file path=xl/revisions/revisionLog1221.xml><?xml version="1.0" encoding="utf-8"?>
<revisions xmlns="http://schemas.openxmlformats.org/spreadsheetml/2006/main" xmlns:r="http://schemas.openxmlformats.org/officeDocument/2006/relationships">
  <rfmt sheetId="1" sqref="D25">
    <dxf>
      <fill>
        <patternFill patternType="solid">
          <bgColor rgb="FFFFFF00"/>
        </patternFill>
      </fill>
    </dxf>
  </rfmt>
  <rcc rId="380" sId="1">
    <oc r="D25">
      <f>373632.5+34888.7+282+2477.8+904.6-0.1+16+437.6-450+745+190.5+1111.2-1-5.2-26.1-19.3</f>
    </oc>
    <nc r="D25">
      <f>373632.5+34888.7+282+2477.8+904.6-0.1+16+437.6-450+745+190.5+1111.2-1-5.2-26.1-19.3-68.1+1663.5</f>
    </nc>
  </rcc>
</revisions>
</file>

<file path=xl/revisions/revisionLog1222.xml><?xml version="1.0" encoding="utf-8"?>
<revisions xmlns="http://schemas.openxmlformats.org/spreadsheetml/2006/main" xmlns:r="http://schemas.openxmlformats.org/officeDocument/2006/relationships">
  <rcc rId="381" sId="1">
    <oc r="D23">
      <f>3871640.5+9000-0.3-8.7+18010+8906.6+5840.8-50.9-6.9+21616.9+155697.5-79.97052+3069.8-1074+1010+6117.5-455.4+5047.3+4950+66.4+2761.5+7321.8+1733+16916.7-86.7-10.4-77.6255+18788.1+2652-18.9+91.8+1168+2713-25.25153+18888.4</f>
    </oc>
    <nc r="D23">
      <f>3871640.5+9000-0.3-8.7+18010+8906.6+5840.8-50.9-6.9+21616.9+155697.5-79.97052+3069.8-1074+1010+6117.5-455.4+5047.3+4950+66.4+2761.5+7321.8+1733+16916.7-86.7-10.4-77.6255+18788.1+2652-18.9+91.8+1168+2713-25.25153+18888.4-65.2</f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>
  <rfmt sheetId="1" sqref="D26">
    <dxf>
      <fill>
        <patternFill patternType="solid">
          <bgColor rgb="FFFFFF00"/>
        </patternFill>
      </fill>
    </dxf>
  </rfmt>
</revisions>
</file>

<file path=xl/revisions/revisionLog1251.xml><?xml version="1.0" encoding="utf-8"?>
<revisions xmlns="http://schemas.openxmlformats.org/spreadsheetml/2006/main" xmlns:r="http://schemas.openxmlformats.org/officeDocument/2006/relationships">
  <rcc rId="480" sId="1">
    <oc r="D25">
      <f>373632.5+34888.7+282+2477.8+904.6-0.1+16+437.6-450+745+190.5+1111.2-1-5.2-26.1-19.3-68.1+1663.5</f>
    </oc>
    <nc r="D25">
      <f>373632.5+34888.7+282+2477.8+904.6-0.1+16+437.6-450+745+190.5+1111.2-1-5.2-26.1-19.3-68.1+1663.5+26.4</f>
    </nc>
  </rcc>
</revisions>
</file>

<file path=xl/revisions/revisionLog1261.xml><?xml version="1.0" encoding="utf-8"?>
<revisions xmlns="http://schemas.openxmlformats.org/spreadsheetml/2006/main" xmlns:r="http://schemas.openxmlformats.org/officeDocument/2006/relationships">
  <rcc rId="492" sId="1">
    <oc r="D30">
      <f>60411.7+789.7428+908.7+222.3+3057.3-4.552+22-1.06426+1200-6.94847-4.26841+4.7+469.8-3.9-10.9-3.9+137.7</f>
    </oc>
    <nc r="D30">
      <f>60411.7+789.7428+908.7+222.3+3057.3-4.552+22-1.06426+1200-6.94847-4.26841+4.7+469.8-3.9-10.9-3.9+137.7+649</f>
    </nc>
  </rcc>
</revisions>
</file>

<file path=xl/revisions/revisionLog1271.xml><?xml version="1.0" encoding="utf-8"?>
<revisions xmlns="http://schemas.openxmlformats.org/spreadsheetml/2006/main" xmlns:r="http://schemas.openxmlformats.org/officeDocument/2006/relationships">
  <rcc rId="498" sId="1">
    <oc r="D19">
      <f>305.5+292+150</f>
    </oc>
    <nc r="D19">
      <f>305.5+292+150+12</f>
    </nc>
  </rcc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283" sId="1" odxf="1" dxf="1" numFmtId="4">
    <oc r="H12">
      <v>199097.1</v>
    </oc>
    <nc r="H12">
      <f>146684+52413.1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284" sId="1" numFmtId="4">
    <oc r="H13">
      <v>1532727.3</v>
    </oc>
    <nc r="H13">
      <f>1133159.41425+399539.4+28.5+1846487.4</f>
    </nc>
  </rcc>
  <rfmt sheetId="1" sqref="H14" start="0" length="0">
    <dxf>
      <fill>
        <patternFill patternType="none">
          <bgColor indexed="65"/>
        </patternFill>
      </fill>
    </dxf>
  </rfmt>
  <rfmt sheetId="1" sqref="H15" start="0" length="0">
    <dxf>
      <fill>
        <patternFill patternType="none">
          <bgColor indexed="65"/>
        </patternFill>
      </fill>
    </dxf>
  </rfmt>
  <rfmt sheetId="1" sqref="H16" start="0" length="0">
    <dxf>
      <fill>
        <patternFill patternType="none">
          <bgColor indexed="65"/>
        </patternFill>
      </fill>
    </dxf>
  </rfmt>
  <rfmt sheetId="1" sqref="H17" start="0" length="0">
    <dxf>
      <fill>
        <patternFill patternType="none">
          <bgColor indexed="65"/>
        </patternFill>
      </fill>
    </dxf>
  </rfmt>
  <rfmt sheetId="1" sqref="H18" start="0" length="0">
    <dxf>
      <fill>
        <patternFill patternType="none">
          <bgColor indexed="65"/>
        </patternFill>
      </fill>
    </dxf>
  </rfmt>
  <rcc rId="285" sId="1" numFmtId="4">
    <oc r="H19">
      <v>9147.2999999999993</v>
    </oc>
    <nc r="H19">
      <f>8997.3+150+331.3</f>
    </nc>
  </rcc>
  <rcc rId="286" sId="1" odxf="1" dxf="1" numFmtId="4">
    <oc r="H20">
      <v>281312.90000000002</v>
    </oc>
    <nc r="H20">
      <f>136415.5+142925.07465+1974-1.4-0.3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287" sId="1" numFmtId="4">
    <oc r="H21">
      <v>543959.80000000005</v>
    </oc>
    <nc r="H21">
      <f>438386.8+70282.71533+1344.51942+21378.5+9379.3+1188+2000+583.6</f>
    </nc>
  </rcc>
  <rcc rId="288" sId="1" odxf="1" dxf="1" numFmtId="4">
    <oc r="H22">
      <v>4111971.9</v>
    </oc>
    <nc r="H22">
      <f>3871640.5+9000-0.3-8.7+18010+8906.6+5840.8-50.9-6.9+21616.9+155697.5-79.97052+3069.8-1074+1010+6117.5-455.4+5047.3+4950+66.4+2761.5+7321.8+1733+16916.7-86.7-10.4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289" sId="1" odxf="1" dxf="1" numFmtId="4">
    <oc r="H23">
      <v>31697.9</v>
    </oc>
    <nc r="H23">
      <f>22114.8+9583.14367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290" sId="1" numFmtId="4">
    <oc r="H24">
      <v>413124.6</v>
    </oc>
    <nc r="H24">
      <f>373632.5+34888.7+282+2477.8+904.6-0.1+16+437.6-450+745+190.5+1111.2-1-5.2</f>
    </nc>
  </rcc>
  <rcc rId="291" sId="1" odxf="1" dxf="1" numFmtId="4">
    <oc r="H25">
      <v>3292.3</v>
    </oc>
    <nc r="H25">
      <f>3292.3+104</f>
    </nc>
    <odxf>
      <fill>
        <patternFill>
          <bgColor rgb="FFFFFF00"/>
        </patternFill>
      </fill>
    </odxf>
    <ndxf>
      <fill>
        <patternFill>
          <bgColor theme="8" tint="0.79998168889431442"/>
        </patternFill>
      </fill>
    </ndxf>
  </rcc>
  <rfmt sheetId="1" sqref="H26" start="0" length="0">
    <dxf>
      <fill>
        <patternFill patternType="none">
          <bgColor indexed="65"/>
        </patternFill>
      </fill>
    </dxf>
  </rfmt>
  <rfmt sheetId="1" sqref="H27" start="0" length="0">
    <dxf>
      <fill>
        <patternFill patternType="none">
          <bgColor indexed="65"/>
        </patternFill>
      </fill>
    </dxf>
  </rfmt>
  <rcc rId="292" sId="1" numFmtId="4">
    <oc r="H28">
      <v>0</v>
    </oc>
    <nc r="H28">
      <v>4900</v>
    </nc>
  </rcc>
  <rcc rId="293" sId="1" odxf="1" dxf="1" numFmtId="4">
    <oc r="H29">
      <v>66594.899999999994</v>
    </oc>
    <nc r="H29">
      <f>60411.7+789.7428+908.7+222.3+3057.3-4.552+22-1.06426+1200-6.94847-4.26841+4.7</f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fmt sheetId="1" sqref="H30" start="0" length="0">
    <dxf>
      <fill>
        <patternFill patternType="none">
          <bgColor indexed="65"/>
        </patternFill>
      </fill>
    </dxf>
  </rfmt>
  <rcc rId="294" sId="1" numFmtId="4">
    <oc r="H31">
      <v>16437.7</v>
    </oc>
    <nc r="H31">
      <f>3000+595+678.2+980+9000+2184.5+5000</f>
    </nc>
  </rcc>
  <rcc rId="295" sId="1" odxf="1" dxf="1" numFmtId="4">
    <nc r="H32">
      <v>0</v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fmt sheetId="1" sqref="H33" start="0" length="0">
    <dxf>
      <fill>
        <patternFill patternType="none">
          <bgColor indexed="65"/>
        </patternFill>
      </fill>
    </dxf>
  </rfmt>
  <rcc rId="296" sId="1" numFmtId="4">
    <oc r="H34">
      <v>68.7</v>
    </oc>
    <nc r="H34">
      <f>180+67.3-178.59597</f>
    </nc>
  </rcc>
  <rcc rId="297" sId="1" odxf="1" dxf="1" numFmtId="4">
    <oc r="H35">
      <v>510696.6</v>
    </oc>
    <nc r="H35">
      <f>481031.95+1161.1+5298.2+23205.34565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298" sId="1">
    <nc r="H11" t="inlineStr">
      <is>
        <t>на 30.06.2023</t>
      </is>
    </nc>
  </rcc>
  <rfmt sheetId="1" sqref="H11">
    <dxf>
      <alignment horizontal="center" readingOrder="0"/>
    </dxf>
  </rfmt>
  <rcv guid="{430CD699-0222-433A-9448-566B65C26ABB}" action="delete"/>
  <rdn rId="0" localSheetId="1" customView="1" name="Z_430CD699_0222_433A_9448_566B65C26ABB_.wvu.PrintArea" hidden="1" oldHidden="1">
    <formula>Бюджет_5!$A$1:$F$36</formula>
    <oldFormula>Бюджет_5!$A$1:$F$36</oldFormula>
  </rdn>
  <rdn rId="0" localSheetId="1" customView="1" name="Z_430CD699_0222_433A_9448_566B65C26ABB_.wvu.PrintTitles" hidden="1" oldHidden="1">
    <formula>Бюджет_5!$9:$11</formula>
    <oldFormula>Бюджет_5!$9:$11</oldFormula>
  </rdn>
  <rcv guid="{430CD699-0222-433A-9448-566B65C26ABB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fmt sheetId="1" sqref="D20">
    <dxf>
      <fill>
        <patternFill patternType="solid">
          <bgColor rgb="FFFFFF00"/>
        </patternFill>
      </fill>
    </dxf>
  </rfmt>
</revisions>
</file>

<file path=xl/revisions/revisionLog1421.xml><?xml version="1.0" encoding="utf-8"?>
<revisions xmlns="http://schemas.openxmlformats.org/spreadsheetml/2006/main" xmlns:r="http://schemas.openxmlformats.org/officeDocument/2006/relationships">
  <rcc rId="389" sId="1">
    <oc r="D30">
      <f>60411.7+789.7428+908.7+222.3+3057.3-4.552+22-1.06426+1200-6.94847-4.26841+4.7+469.8-3.9+137.7</f>
    </oc>
    <nc r="D30">
      <f>60411.7+789.7428+908.7+222.3+3057.3-4.552+22-1.06426+1200-6.94847-4.26841+4.7+469.8-3.9-10.9-3.9+137.7</f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cc rId="278" sId="1" numFmtId="4">
    <nc r="E28">
      <v>0</v>
    </nc>
  </rcc>
  <rcc rId="279" sId="1" numFmtId="4">
    <nc r="F28">
      <v>0</v>
    </nc>
  </rcc>
</revisions>
</file>

<file path=xl/revisions/revisionLog1521.xml><?xml version="1.0" encoding="utf-8"?>
<revisions xmlns="http://schemas.openxmlformats.org/spreadsheetml/2006/main" xmlns:r="http://schemas.openxmlformats.org/officeDocument/2006/relationships">
  <rcc rId="463" sId="1" odxf="1" dxf="1">
    <oc r="G26">
      <v>800</v>
    </oc>
    <nc r="G26" t="inlineStr">
      <is>
        <t>800+124,5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464" sId="1">
    <oc r="D26">
      <f>3292.3+104+350+40+800</f>
    </oc>
    <nc r="D26">
      <f>3292.3+104+350+40+800+124.5</f>
    </nc>
  </rcc>
</revisions>
</file>

<file path=xl/revisions/revisionLog1522.xml><?xml version="1.0" encoding="utf-8"?>
<revisions xmlns="http://schemas.openxmlformats.org/spreadsheetml/2006/main" xmlns:r="http://schemas.openxmlformats.org/officeDocument/2006/relationships">
  <rcc rId="526" sId="1">
    <oc r="D25">
      <f>373632.5+34888.7+282+2477.8+904.6-0.1+16+437.6-450+745+190.5+1111.2-1-5.2-26.1-19.3-68.1+1663.5+26.4+114.3+1916.8</f>
    </oc>
    <nc r="D25">
      <f>373632.5+34888.7+282+2477.8+904.6-0.1+16+437.6-450+745+190.5+1111.2-1-5.2-26.1-19.3-68.1+1663.5+26.4+114.3+1916.8-64</f>
    </nc>
  </rcc>
</revisions>
</file>

<file path=xl/revisions/revisionLog1531.xml><?xml version="1.0" encoding="utf-8"?>
<revisions xmlns="http://schemas.openxmlformats.org/spreadsheetml/2006/main" xmlns:r="http://schemas.openxmlformats.org/officeDocument/2006/relationships">
  <rcc rId="515" sId="1">
    <oc r="D13">
      <f>146684+52413.1</f>
    </oc>
    <nc r="D13">
      <f>146684+52413.1+16014</f>
    </nc>
  </rcc>
  <rcc rId="516" sId="1">
    <oc r="D22">
      <f>438386.8+70282.71533+1344.51942+21378.5+9379.3+1188+2000+583.6+3164.4+495</f>
    </oc>
    <nc r="D22">
      <f>438386.8+70282.71533+1344.51942+21378.5+9379.3+1188+2000+583.6+3164.4+495+1878.4</f>
    </nc>
  </rcc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532.xml><?xml version="1.0" encoding="utf-8"?>
<revisions xmlns="http://schemas.openxmlformats.org/spreadsheetml/2006/main" xmlns:r="http://schemas.openxmlformats.org/officeDocument/2006/relationships">
  <rcc rId="462" sId="1">
    <oc r="D23">
      <f>3871640.5+9000-0.3-8.7+18010+8906.6+5840.8-50.9-6.9+21616.9+155697.5-79.97052+3069.8-1074+1010+6117.5-455.4+5047.3+4950+66.4+2761.5+7321.8+1733+16916.7-86.7-10.4-77.6255+18788.1+2652-18.9+91.8+1168+2713-25.25153+16551.2-65.2-5</f>
    </oc>
    <nc r="D23">
      <f>3871640.5+9000-0.3-8.7+18010+8906.6+5840.8-50.9-6.9+21616.9+155697.5-79.97052+3069.8-1074+1010+6117.5-455.4+5047.3+4950+66.4+2761.5+7321.8+1733+16916.7-86.7-10.4-77.6255+18788.1+2652-18.9+91.8+1168+2713-25.25153+16551.2-65.2-5+447.4</f>
    </nc>
  </rcc>
</revisions>
</file>

<file path=xl/revisions/revisionLog1611.xml><?xml version="1.0" encoding="utf-8"?>
<revisions xmlns="http://schemas.openxmlformats.org/spreadsheetml/2006/main" xmlns:r="http://schemas.openxmlformats.org/officeDocument/2006/relationships">
  <rcc rId="316" sId="1" numFmtId="4">
    <oc r="D38">
      <v>9666496.4000000004</v>
    </oc>
    <nc r="D38">
      <v>9667496.4000000004</v>
    </nc>
  </rcc>
</revisions>
</file>

<file path=xl/revisions/revisionLog1711.xml><?xml version="1.0" encoding="utf-8"?>
<revisions xmlns="http://schemas.openxmlformats.org/spreadsheetml/2006/main" xmlns:r="http://schemas.openxmlformats.org/officeDocument/2006/relationships">
  <rcc rId="319" sId="1">
    <oc r="D20">
      <f>136415.5+142925.07465+1974-1.4-0.3-1</f>
    </oc>
    <nc r="D20">
      <f>136415.5+142925.07465+1974-1.4-0.3-1-3.2</f>
    </nc>
  </rcc>
</revisions>
</file>

<file path=xl/revisions/revisionLog1721.xml><?xml version="1.0" encoding="utf-8"?>
<revisions xmlns="http://schemas.openxmlformats.org/spreadsheetml/2006/main" xmlns:r="http://schemas.openxmlformats.org/officeDocument/2006/relationships">
  <rcc rId="328" sId="1">
    <oc r="D19">
      <f>8997.3+150+331.3</f>
    </oc>
    <nc r="D19">
      <f>8997.3+150+331.3+50</f>
    </nc>
  </rcc>
</revisions>
</file>

<file path=xl/revisions/revisionLog1811.xml><?xml version="1.0" encoding="utf-8"?>
<revisions xmlns="http://schemas.openxmlformats.org/spreadsheetml/2006/main" xmlns:r="http://schemas.openxmlformats.org/officeDocument/2006/relationships">
  <rcc rId="323" sId="1" numFmtId="4">
    <oc r="E13">
      <v>0</v>
    </oc>
    <nc r="E13">
      <v>384247.57510999998</v>
    </nc>
  </rcc>
  <rfmt sheetId="1" sqref="E13">
    <dxf>
      <fill>
        <patternFill patternType="solid">
          <bgColor rgb="FFFFFF00"/>
        </patternFill>
      </fill>
    </dxf>
  </rfmt>
</revisions>
</file>

<file path=xl/revisions/revisionLog11011.xml><?xml version="1.0" encoding="utf-8"?>
<revisions xmlns="http://schemas.openxmlformats.org/spreadsheetml/2006/main" xmlns:r="http://schemas.openxmlformats.org/officeDocument/2006/relationships">
  <rcc rId="332" sId="1">
    <oc r="E23">
      <f>23068.5-9808.7</f>
    </oc>
    <nc r="E23">
      <f>23068.5</f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>
  <rrc rId="339" sId="1" ref="A12:XFD12" action="insertRow"/>
  <rfmt sheetId="1" sqref="B14" start="0" length="0">
    <dxf>
      <font>
        <name val="Times New Roman"/>
        <scheme val="none"/>
      </font>
    </dxf>
  </rfmt>
  <rcc rId="340" sId="1">
    <nc r="B12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nc>
  </rcc>
  <rfmt sheetId="1" sqref="B12">
    <dxf>
      <alignment wrapText="1" readingOrder="0"/>
    </dxf>
  </rfmt>
  <rfmt sheetId="1" sqref="B12">
    <dxf>
      <alignment horizontal="left" readingOrder="0"/>
    </dxf>
  </rfmt>
  <rfmt sheetId="1" sqref="B12" start="0" length="2147483647">
    <dxf>
      <font>
        <name val="Terminal"/>
        <scheme val="none"/>
      </font>
    </dxf>
  </rfmt>
  <rfmt sheetId="1" sqref="B12" start="0" length="2147483647">
    <dxf>
      <font>
        <name val="Times New Roman"/>
        <scheme val="none"/>
      </font>
    </dxf>
  </rfmt>
  <rfmt sheetId="1" sqref="B12" start="0" length="2147483647">
    <dxf>
      <font>
        <b val="0"/>
      </font>
    </dxf>
  </rfmt>
  <rfmt sheetId="1" sqref="B12" start="0" length="2147483647">
    <dxf>
      <font>
        <sz val="10"/>
      </font>
    </dxf>
  </rfmt>
  <rfmt sheetId="1" sqref="C14" start="0" length="0">
    <dxf>
      <font>
        <name val="Times New Roman"/>
        <scheme val="none"/>
      </font>
    </dxf>
  </rfmt>
  <rfmt sheetId="1" sqref="C12" start="0" length="2147483647">
    <dxf>
      <font>
        <name val="Times New Roman"/>
        <scheme val="none"/>
      </font>
    </dxf>
  </rfmt>
  <rfmt sheetId="1" sqref="C12" start="0" length="2147483647">
    <dxf>
      <font>
        <sz val="10"/>
      </font>
    </dxf>
  </rfmt>
  <rfmt sheetId="1" sqref="C12" start="0" length="2147483647">
    <dxf>
      <font>
        <b val="0"/>
      </font>
    </dxf>
  </rfmt>
  <rcc rId="341" sId="1">
    <nc r="C12" t="inlineStr">
      <is>
        <t>1Б 0 00 00000</t>
      </is>
    </nc>
  </rcc>
  <rfmt sheetId="1" sqref="B12:F12">
    <dxf>
      <fill>
        <patternFill patternType="solid">
          <bgColor rgb="FFFFFF00"/>
        </patternFill>
      </fill>
    </dxf>
  </rfmt>
  <rcv guid="{26FF7CBA-553D-46C5-8D20-6181578F34D3}" action="delete"/>
  <rdn rId="0" localSheetId="1" customView="1" name="Z_26FF7CBA_553D_46C5_8D20_6181578F34D3_.wvu.PrintArea" hidden="1" oldHidden="1">
    <formula>Бюджет_5!$A$1:$F$37</formula>
    <oldFormula>Бюджет_5!$A$1:$F$37</oldFormula>
  </rdn>
  <rdn rId="0" localSheetId="1" customView="1" name="Z_26FF7CBA_553D_46C5_8D20_6181578F34D3_.wvu.PrintTitles" hidden="1" oldHidden="1">
    <formula>Бюджет_5!$9:$11</formula>
    <oldFormula>Бюджет_5!$9:$11</oldFormula>
  </rdn>
  <rcv guid="{26FF7CBA-553D-46C5-8D20-6181578F34D3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c rId="445" sId="1">
    <oc r="D26">
      <f>3292.3+104+350+800</f>
    </oc>
    <nc r="D26">
      <f>3292.3+104+350+40+800</f>
    </nc>
  </rcc>
</revisions>
</file>

<file path=xl/revisions/revisionLog11121.xml><?xml version="1.0" encoding="utf-8"?>
<revisions xmlns="http://schemas.openxmlformats.org/spreadsheetml/2006/main" xmlns:r="http://schemas.openxmlformats.org/officeDocument/2006/relationships">
  <rcc rId="376" sId="1">
    <oc r="D18">
      <f>63735.8+400.1</f>
    </oc>
    <nc r="D18">
      <f>63735.8+400.1+110000</f>
    </nc>
  </rcc>
  <rfmt sheetId="1" sqref="D18">
    <dxf>
      <fill>
        <patternFill patternType="solid">
          <bgColor rgb="FFFFFF00"/>
        </patternFill>
      </fill>
    </dxf>
  </rfmt>
</revisions>
</file>

<file path=xl/revisions/revisionLog11211.xml><?xml version="1.0" encoding="utf-8"?>
<revisions xmlns="http://schemas.openxmlformats.org/spreadsheetml/2006/main" xmlns:r="http://schemas.openxmlformats.org/officeDocument/2006/relationships">
  <rcc rId="366" sId="1">
    <oc r="D37">
      <f>SUM(D13:D36)</f>
    </oc>
    <nc r="D37">
      <f>SUM(D12:D36)</f>
    </nc>
  </rcc>
  <rcc rId="367" sId="1">
    <oc r="E37">
      <f>SUM(E13:E36)</f>
    </oc>
    <nc r="E37">
      <f>SUM(E12:E36)</f>
    </nc>
  </rcc>
  <rcc rId="368" sId="1">
    <oc r="F37">
      <f>SUM(F13:F36)</f>
    </oc>
    <nc r="F37">
      <f>SUM(F12:F36)</f>
    </nc>
  </rcc>
  <rfmt sheetId="1" sqref="E14:E17">
    <dxf>
      <fill>
        <patternFill patternType="none">
          <bgColor auto="1"/>
        </patternFill>
      </fill>
    </dxf>
  </rfmt>
  <rfmt sheetId="1" sqref="D30:D32">
    <dxf>
      <fill>
        <patternFill patternType="none">
          <bgColor auto="1"/>
        </patternFill>
      </fill>
    </dxf>
  </rfmt>
  <rfmt sheetId="1" sqref="D32">
    <dxf>
      <fill>
        <patternFill patternType="solid">
          <bgColor rgb="FFFFFF00"/>
        </patternFill>
      </fill>
    </dxf>
  </rfmt>
  <rcc rId="369" sId="1" odxf="1" dxf="1" numFmtId="4">
    <nc r="E12">
      <v>0</v>
    </nc>
    <ndxf>
      <font>
        <b val="0"/>
        <sz val="8"/>
        <name val="Times New Roman"/>
        <scheme val="none"/>
      </font>
      <numFmt numFmtId="165" formatCode="#,##0.0;[Red]\-#,##0.0;0.0"/>
      <fill>
        <patternFill patternType="none">
          <bgColor indexed="65"/>
        </patternFill>
      </fill>
      <alignment horizontal="general" vertical="top" readingOrder="0"/>
    </ndxf>
  </rcc>
  <rcc rId="370" sId="1" odxf="1" dxf="1" numFmtId="4">
    <nc r="F12">
      <v>0</v>
    </nc>
    <odxf>
      <font>
        <b/>
        <sz val="8"/>
      </font>
      <numFmt numFmtId="0" formatCode="General"/>
      <fill>
        <patternFill patternType="solid">
          <bgColor rgb="FFFFFF00"/>
        </patternFill>
      </fill>
      <alignment horizontal="center" vertical="center" readingOrder="0"/>
    </odxf>
    <ndxf>
      <font>
        <b val="0"/>
        <sz val="8"/>
        <name val="Times New Roman"/>
        <scheme val="none"/>
      </font>
      <numFmt numFmtId="165" formatCode="#,##0.0;[Red]\-#,##0.0;0.0"/>
      <fill>
        <patternFill patternType="none">
          <bgColor indexed="65"/>
        </patternFill>
      </fill>
      <alignment horizontal="general" vertical="top" readingOrder="0"/>
    </ndxf>
  </rcc>
  <rfmt sheetId="1" sqref="E12:F12">
    <dxf>
      <fill>
        <patternFill patternType="solid">
          <bgColor rgb="FFFFFF00"/>
        </patternFill>
      </fill>
    </dxf>
  </rfmt>
</revisions>
</file>

<file path=xl/revisions/revisionLog11311.xml><?xml version="1.0" encoding="utf-8"?>
<revisions xmlns="http://schemas.openxmlformats.org/spreadsheetml/2006/main" xmlns:r="http://schemas.openxmlformats.org/officeDocument/2006/relationships">
  <rcc rId="488" sId="1">
    <oc r="D21">
      <f>136415.5+142925.07465+1974-1.4-0.3-1-3.2-21.9+853.1</f>
    </oc>
    <nc r="D21">
      <f>136415.5+142925.07465+1974-1.4-0.3-1-3.2-21.9+853.1+4974.5</f>
    </nc>
  </rcc>
</revisions>
</file>

<file path=xl/revisions/revisionLog11411.xml><?xml version="1.0" encoding="utf-8"?>
<revisions xmlns="http://schemas.openxmlformats.org/spreadsheetml/2006/main" xmlns:r="http://schemas.openxmlformats.org/officeDocument/2006/relationships">
  <rfmt sheetId="1" sqref="D32">
    <dxf>
      <fill>
        <patternFill patternType="none">
          <bgColor auto="1"/>
        </patternFill>
      </fill>
    </dxf>
  </rfmt>
</revisions>
</file>

<file path=xl/revisions/revisionLog11521.xml><?xml version="1.0" encoding="utf-8"?>
<revisions xmlns="http://schemas.openxmlformats.org/spreadsheetml/2006/main" xmlns:r="http://schemas.openxmlformats.org/officeDocument/2006/relationships">
  <rcc rId="490" sId="1">
    <oc r="D23">
      <f>3871640.5+9000-0.3-8.7+18010+8906.6+5840.8-50.9-6.9+21616.9+155697.5-79.97052+3069.8-1074+1010+6117.5-455.4+5047.3+4950+66.4+2761.5+7321.8+1733+16916.7-86.7-10.4-77.6255+18788.1+2652-18.9+91.8+1168+2713-25.25153+16551.2-65.2-5+447.4+2377.2</f>
    </oc>
    <nc r="D23">
      <f>3871640.5+9000-0.3-8.7+18010+8906.6+5840.8-50.9-6.9+21616.9+155697.5-79.97052+3069.8-1074+1010+6117.5-455.4+5047.3+4950+66.4+2761.5+7321.8+1733+16916.7-86.7-10.4-77.6255+18788.1+2652-18.9+91.8+1168+2713-25.25153+16551.2-65.2-5+447.4+2377.2+8500+3042.6+1641.4-47.9</f>
    </nc>
  </rcc>
</revisions>
</file>

<file path=xl/revisions/revisionLog11721.xml><?xml version="1.0" encoding="utf-8"?>
<revisions xmlns="http://schemas.openxmlformats.org/spreadsheetml/2006/main" xmlns:r="http://schemas.openxmlformats.org/officeDocument/2006/relationships">
  <rcc rId="495" sId="1">
    <oc r="D22">
      <f>438386.8+70282.71533+1344.51942+21378.5+9379.3+1188+2000+583.6</f>
    </oc>
    <nc r="D22">
      <f>438386.8+70282.71533+1344.51942+21378.5+9379.3+1188+2000+583.6+3164.4+495</f>
    </nc>
  </rcc>
  <rcc rId="496" sId="1">
    <oc r="E22">
      <f>438202.4+8523.2</f>
    </oc>
    <nc r="E22">
      <f>438202.4+8523.2+21000</f>
    </nc>
  </rcc>
  <rcc rId="497" sId="1" numFmtId="4">
    <oc r="F22">
      <v>454232.9</v>
    </oc>
    <nc r="F22">
      <f>454232.9+17835.6</f>
    </nc>
  </rcc>
  <rfmt sheetId="1" sqref="D22:F22">
    <dxf>
      <fill>
        <patternFill patternType="solid">
          <bgColor rgb="FFFFFF00"/>
        </patternFill>
      </fill>
    </dxf>
  </rfmt>
</revisions>
</file>

<file path=xl/revisions/revisionLog12211.xml><?xml version="1.0" encoding="utf-8"?>
<revisions xmlns="http://schemas.openxmlformats.org/spreadsheetml/2006/main" xmlns:r="http://schemas.openxmlformats.org/officeDocument/2006/relationships">
  <rcc rId="378" sId="1">
    <oc r="D20">
      <f>8997.3+150+331.3+50</f>
    </oc>
    <nc r="D20">
      <f>8997.3+150+331.3+50-1+7.2</f>
    </nc>
  </rcc>
  <rfmt sheetId="1" sqref="D20">
    <dxf>
      <fill>
        <patternFill patternType="solid">
          <bgColor rgb="FFFFFF00"/>
        </patternFill>
      </fill>
    </dxf>
  </rfmt>
  <rcc rId="379" sId="1">
    <oc r="D21">
      <f>136415.5+142925.07465+1974-1.4-0.3-1-3.2</f>
    </oc>
    <nc r="D21">
      <f>136415.5+142925.07465+1974-1.4-0.3-1-3.2-21.9+853.1</f>
    </nc>
  </rcc>
  <rfmt sheetId="1" sqref="D21">
    <dxf>
      <fill>
        <patternFill patternType="solid">
          <bgColor rgb="FFFFFF00"/>
        </patternFill>
      </fill>
    </dxf>
  </rfmt>
</revisions>
</file>

<file path=xl/revisions/revisionLog13111.xml><?xml version="1.0" encoding="utf-8"?>
<revisions xmlns="http://schemas.openxmlformats.org/spreadsheetml/2006/main" xmlns:r="http://schemas.openxmlformats.org/officeDocument/2006/relationships">
  <rcc rId="282" sId="1">
    <oc r="D22">
      <f>3871640.5+9000-0.3-8.7+18010+8906.6+5840.8-50.9-6.9+21616.9+155697.5-79.97052+3069.8-1074+1010+6117.5-455.4+5047.3+4950+66.4+2761.5+7321.8+1733+16916.7-86.7-25981.9</f>
    </oc>
    <nc r="D22">
      <f>3871640.5+9000-0.3-8.7+18010+8906.6+5840.8-50.9-6.9+21616.9+155697.5-79.97052+3069.8-1074+1010+6117.5-455.4+5047.3+4950+66.4+2761.5+7321.8+1733+16916.7-86.7-10.4</f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>
  <rcc rId="310" sId="1">
    <oc r="D20">
      <f>136415.5+142925.07465+1974-1.4-0.3</f>
    </oc>
    <nc r="D20">
      <f>136415.5+142925.07465+1974-1.4-0.3-1</f>
    </nc>
  </rcc>
</revisions>
</file>

<file path=xl/revisions/revisionLog14211.xml><?xml version="1.0" encoding="utf-8"?>
<revisions xmlns="http://schemas.openxmlformats.org/spreadsheetml/2006/main" xmlns:r="http://schemas.openxmlformats.org/officeDocument/2006/relationships">
  <rfmt sheetId="1" sqref="G1:G1048576">
    <dxf>
      <alignment horizontal="center" readingOrder="0"/>
    </dxf>
  </rfmt>
  <rcc rId="388" sId="1">
    <nc r="G30">
      <v>137.69999999999999</v>
    </nc>
  </rcc>
</revisions>
</file>

<file path=xl/revisions/revisionLog15211.xml><?xml version="1.0" encoding="utf-8"?>
<revisions xmlns="http://schemas.openxmlformats.org/spreadsheetml/2006/main" xmlns:r="http://schemas.openxmlformats.org/officeDocument/2006/relationships">
  <rcv guid="{D5BC6A03-F7FD-4751-A15D-156FD20E6E77}" action="delete"/>
  <rdn rId="0" localSheetId="1" customView="1" name="Z_D5BC6A03_F7FD_4751_A15D_156FD20E6E77_.wvu.PrintArea" hidden="1" oldHidden="1">
    <formula>Бюджет_5!$A$1:$F$37</formula>
    <oldFormula>Бюджет_5!$A$1:$F$37</oldFormula>
  </rdn>
  <rdn rId="0" localSheetId="1" customView="1" name="Z_D5BC6A03_F7FD_4751_A15D_156FD20E6E77_.wvu.PrintTitles" hidden="1" oldHidden="1">
    <formula>Бюджет_5!$9:$11</formula>
    <oldFormula>Бюджет_5!$9:$11</oldFormula>
  </rdn>
  <rcv guid="{D5BC6A03-F7FD-4751-A15D-156FD20E6E77}" action="add"/>
</revisions>
</file>

<file path=xl/revisions/revisionLog15221.xml><?xml version="1.0" encoding="utf-8"?>
<revisions xmlns="http://schemas.openxmlformats.org/spreadsheetml/2006/main" xmlns:r="http://schemas.openxmlformats.org/officeDocument/2006/relationships">
  <rcc rId="470" sId="1">
    <oc r="D25">
      <f>373632.5+34888.7+282+2477.8+904.6-0.1+16+437.6-450+745+190.5+1111.2-1-5.2-26.1-19.3-68.1+1663.5</f>
    </oc>
    <nc r="D25">
      <f>373632.5+34888.7+282+2477.8+904.6-0.1+16+437.6-450+745+190.5+1111.2-1-5.2-26.1-19.3-68.1+1663.5-3700</f>
    </nc>
  </rcc>
  <rfmt sheetId="1" sqref="D25">
    <dxf>
      <fill>
        <patternFill patternType="solid">
          <bgColor rgb="FFFFFF00"/>
        </patternFill>
      </fill>
    </dxf>
  </rfmt>
</revisions>
</file>

<file path=xl/revisions/revisionLog15311.xml><?xml version="1.0" encoding="utf-8"?>
<revisions xmlns="http://schemas.openxmlformats.org/spreadsheetml/2006/main" xmlns:r="http://schemas.openxmlformats.org/officeDocument/2006/relationships">
  <rcc rId="448" sId="1" numFmtId="4">
    <oc r="D27">
      <v>3325.4</v>
    </oc>
    <nc r="D27">
      <f>3325.4+2708.2</f>
    </nc>
  </rcc>
  <rcc rId="449" sId="1">
    <oc r="D23">
      <f>3871640.5+9000-0.3-8.7+18010+8906.6+5840.8-50.9-6.9+21616.9+155697.5-79.97052+3069.8-1074+1010+6117.5-455.4+5047.3+4950+66.4+2761.5+7321.8+1733+16916.7-86.7-10.4-77.6255+18788.1+2652-18.9+91.8+1168+2713-25.25153+18888.4-65.2+371</f>
    </oc>
    <nc r="D23">
      <f>3871640.5+9000-0.3-8.7+18010+8906.6+5840.8-50.9-6.9+21616.9+155697.5-79.97052+3069.8-1074+1010+6117.5-455.4+5047.3+4950+66.4+2761.5+7321.8+1733+16916.7-86.7-10.4-77.6255+18788.1+2652-18.9+91.8+1168+2713-25.25153+16551.2-65.2</f>
    </nc>
  </rcc>
</revisions>
</file>

<file path=xl/revisions/revisionLog16111.xml><?xml version="1.0" encoding="utf-8"?>
<revisions xmlns="http://schemas.openxmlformats.org/spreadsheetml/2006/main" xmlns:r="http://schemas.openxmlformats.org/officeDocument/2006/relationships">
  <rcc rId="315" sId="1">
    <oc r="D22">
      <f>3871640.5+9000-0.3-8.7+18010+8906.6+5840.8-50.9-6.9+21616.9+155697.5-79.97052+3069.8-1074+1010+6117.5-455.4+5047.3+4950+66.4+2761.5+7321.8+1733+16916.7-86.7-10.4-77.6255+17788.1</f>
    </oc>
    <nc r="D22">
      <f>3871640.5+9000-0.3-8.7+18010+8906.6+5840.8-50.9-6.9+21616.9+155697.5-79.97052+3069.8-1074+1010+6117.5-455.4+5047.3+4950+66.4+2761.5+7321.8+1733+16916.7-86.7-10.4-77.6255+18788.1</f>
    </nc>
  </rcc>
</revisions>
</file>

<file path=xl/revisions/revisionLog17111.xml><?xml version="1.0" encoding="utf-8"?>
<revisions xmlns="http://schemas.openxmlformats.org/spreadsheetml/2006/main" xmlns:r="http://schemas.openxmlformats.org/officeDocument/2006/relationships">
  <rcc rId="318" sId="1">
    <oc r="D22">
      <f>3871640.5+9000-0.3-8.7+18010+8906.6+5840.8-50.9-6.9+21616.9+155697.5-79.97052+3069.8-1074+1010+6117.5-455.4+5047.3+4950+66.4+2761.5+7321.8+1733+16916.7-86.7-10.4-77.6255+18788.1+2600</f>
    </oc>
    <nc r="D22">
      <f>3871640.5+9000-0.3-8.7+18010+8906.6+5840.8-50.9-6.9+21616.9+155697.5-79.97052+3069.8-1074+1010+6117.5-455.4+5047.3+4950+66.4+2761.5+7321.8+1733+16916.7-86.7-10.4-77.6255+18788.1+2652</f>
    </nc>
  </rcc>
</revisions>
</file>

<file path=xl/revisions/revisionLog18111.xml><?xml version="1.0" encoding="utf-8"?>
<revisions xmlns="http://schemas.openxmlformats.org/spreadsheetml/2006/main" xmlns:r="http://schemas.openxmlformats.org/officeDocument/2006/relationships">
  <rcc rId="322" sId="1">
    <oc r="D22">
      <f>3871640.5+9000-0.3-8.7+18010+8906.6+5840.8-50.9-6.9+21616.9+155697.5-79.97052+3069.8-1074+1010+6117.5-455.4+5047.3+4950+66.4+2761.5+7321.8+1733+16916.7-86.7-10.4-77.6255+18788.1+2652-18.9</f>
    </oc>
    <nc r="D22">
      <f>3871640.5+9000-0.3-8.7+18010+8906.6+5840.8-50.9-6.9+21616.9+155697.5-79.97052+3069.8-1074+1010+6117.5-455.4+5047.3+4950+66.4+2761.5+7321.8+1733+16916.7-86.7-10.4-77.6255+18788.1+2652-18.9+91.8</f>
    </nc>
  </rcc>
</revisions>
</file>

<file path=xl/revisions/revisionLog110111.xml><?xml version="1.0" encoding="utf-8"?>
<revisions xmlns="http://schemas.openxmlformats.org/spreadsheetml/2006/main" xmlns:r="http://schemas.openxmlformats.org/officeDocument/2006/relationships">
  <rcc rId="330" sId="1" numFmtId="4">
    <oc r="E23">
      <v>23068.5</v>
    </oc>
    <nc r="E23">
      <f>23068.5-9808.7</f>
    </nc>
  </rcc>
  <rcc rId="331" sId="1">
    <oc r="E22">
      <f>3593210.9+17753.9-52.2</f>
    </oc>
    <nc r="E22">
      <f>3593210.9+17753.9-52.2</f>
    </nc>
  </rcc>
</revisions>
</file>

<file path=xl/revisions/revisionLog111111.xml><?xml version="1.0" encoding="utf-8"?>
<revisions xmlns="http://schemas.openxmlformats.org/spreadsheetml/2006/main" xmlns:r="http://schemas.openxmlformats.org/officeDocument/2006/relationships">
  <rcc rId="338" sId="1">
    <oc r="D31">
      <f>3000+595+678.2+980+9000+2184.5+5000</f>
    </oc>
    <nc r="D31">
      <f>3000+595+678.2+980+9000+2184.5+5000+4439.20538</f>
    </nc>
  </rcc>
  <rfmt sheetId="1" sqref="D31">
    <dxf>
      <fill>
        <patternFill patternType="solid">
          <bgColor rgb="FFFFFF00"/>
        </patternFill>
      </fill>
    </dxf>
  </rfmt>
</revisions>
</file>

<file path=xl/revisions/revisionLog111121.xml><?xml version="1.0" encoding="utf-8"?>
<revisions xmlns="http://schemas.openxmlformats.org/spreadsheetml/2006/main" xmlns:r="http://schemas.openxmlformats.org/officeDocument/2006/relationships">
  <rcc rId="371" sId="1">
    <nc r="D12">
      <v>720944.95869999996</v>
    </nc>
  </rcc>
</revisions>
</file>

<file path=xl/revisions/revisionLog112111.xml><?xml version="1.0" encoding="utf-8"?>
<revisions xmlns="http://schemas.openxmlformats.org/spreadsheetml/2006/main" xmlns:r="http://schemas.openxmlformats.org/officeDocument/2006/relationships">
  <rcc rId="365" sId="1">
    <oc r="B12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2" t="inlineStr">
      <is>
        <t>Муниципальная программа "Переселение граждан Энгельсского муниципального района из аварийного жилищного фонда в 2019-2026 годах"</t>
      </is>
    </nc>
  </rcc>
</revisions>
</file>

<file path=xl/revisions/revisionLog113111.xml><?xml version="1.0" encoding="utf-8"?>
<revisions xmlns="http://schemas.openxmlformats.org/spreadsheetml/2006/main" xmlns:r="http://schemas.openxmlformats.org/officeDocument/2006/relationships"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15211.xml><?xml version="1.0" encoding="utf-8"?>
<revisions xmlns="http://schemas.openxmlformats.org/spreadsheetml/2006/main" xmlns:r="http://schemas.openxmlformats.org/officeDocument/2006/relationships"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17211.xml><?xml version="1.0" encoding="utf-8"?>
<revisions xmlns="http://schemas.openxmlformats.org/spreadsheetml/2006/main" xmlns:r="http://schemas.openxmlformats.org/officeDocument/2006/relationships"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22111.xml><?xml version="1.0" encoding="utf-8"?>
<revisions xmlns="http://schemas.openxmlformats.org/spreadsheetml/2006/main" xmlns:r="http://schemas.openxmlformats.org/officeDocument/2006/relationships">
  <rcc rId="329" sId="1">
    <oc r="D22">
      <f>3871640.5+9000-0.3-8.7+18010+8906.6+5840.8-50.9-6.9+21616.9+155697.5-79.97052+3069.8-1074+1010+6117.5-455.4+5047.3+4950+66.4+2761.5+7321.8+1733+16916.7-86.7-10.4-77.6255+18788.1+2652-18.9+91.8</f>
    </oc>
    <nc r="D22">
      <f>3871640.5+9000-0.3-8.7+18010+8906.6+5840.8-50.9-6.9+21616.9+155697.5-79.97052+3069.8-1074+1010+6117.5-455.4+5047.3+4950+66.4+2761.5+7321.8+1733+16916.7-86.7-10.4-77.6255+18788.1+2652-18.9+91.8+1168+2713</f>
    </nc>
  </rcc>
</revisions>
</file>

<file path=xl/revisions/revisionLog141111.xml><?xml version="1.0" encoding="utf-8"?>
<revisions xmlns="http://schemas.openxmlformats.org/spreadsheetml/2006/main" xmlns:r="http://schemas.openxmlformats.org/officeDocument/2006/relationships">
  <rfmt sheetId="1" sqref="D22">
    <dxf>
      <numFmt numFmtId="169" formatCode="#,##0.00_ ;[Red]\-#,##0.00\ "/>
    </dxf>
  </rfmt>
  <rfmt sheetId="1" sqref="D22">
    <dxf>
      <numFmt numFmtId="170" formatCode="#,##0.000_ ;[Red]\-#,##0.000\ "/>
    </dxf>
  </rfmt>
  <rfmt sheetId="1" sqref="D22">
    <dxf>
      <numFmt numFmtId="171" formatCode="#,##0.0000_ ;[Red]\-#,##0.0000\ "/>
    </dxf>
  </rfmt>
  <rfmt sheetId="1" sqref="D22">
    <dxf>
      <numFmt numFmtId="172" formatCode="#,##0.00000_ ;[Red]\-#,##0.00000\ "/>
    </dxf>
  </rfmt>
  <rfmt sheetId="1" sqref="D22">
    <dxf>
      <numFmt numFmtId="173" formatCode="#,##0.000000_ ;[Red]\-#,##0.000000\ "/>
    </dxf>
  </rfmt>
  <rcc rId="309" sId="1">
    <oc r="D22">
      <f>3871640.5+9000-0.3-8.7+18010+8906.6+5840.8-50.9-6.9+21616.9+155697.5-79.97052+3069.8-1074+1010+6117.5-455.4+5047.3+4950+66.4+2761.5+7321.8+1733+16916.7-86.7-10.4</f>
    </oc>
    <nc r="D22">
      <f>3871640.5+9000-0.3-8.7+18010+8906.6+5840.8-50.9-6.9+21616.9+155697.5-79.97052+3069.8-1074+1010+6117.5-455.4+5047.3+4950+66.4+2761.5+7321.8+1733+16916.7-86.7-10.4-77.6255+17788.1</f>
    </nc>
  </rcc>
  <rfmt sheetId="1" sqref="D22">
    <dxf>
      <numFmt numFmtId="172" formatCode="#,##0.00000_ ;[Red]\-#,##0.00000\ "/>
    </dxf>
  </rfmt>
  <rfmt sheetId="1" sqref="D22">
    <dxf>
      <numFmt numFmtId="171" formatCode="#,##0.0000_ ;[Red]\-#,##0.0000\ "/>
    </dxf>
  </rfmt>
  <rfmt sheetId="1" sqref="D22">
    <dxf>
      <numFmt numFmtId="170" formatCode="#,##0.000_ ;[Red]\-#,##0.000\ "/>
    </dxf>
  </rfmt>
  <rfmt sheetId="1" sqref="D22">
    <dxf>
      <numFmt numFmtId="169" formatCode="#,##0.00_ ;[Red]\-#,##0.00\ "/>
    </dxf>
  </rfmt>
  <rfmt sheetId="1" sqref="D22">
    <dxf>
      <numFmt numFmtId="168" formatCode="#,##0.0_ ;[Red]\-#,##0.0\ "/>
    </dxf>
  </rfmt>
</revisions>
</file>

<file path=xl/revisions/revisionLog142111.xml><?xml version="1.0" encoding="utf-8"?>
<revisions xmlns="http://schemas.openxmlformats.org/spreadsheetml/2006/main" xmlns:r="http://schemas.openxmlformats.org/officeDocument/2006/relationships">
  <rcc rId="385" sId="1">
    <oc r="D30">
      <f>60411.7+789.7428+908.7+222.3+3057.3-4.552+22-1.06426+1200-6.94847-4.26841+4.7+469.8-3.9</f>
    </oc>
    <nc r="D30">
      <f>60411.7+789.7428+908.7+222.3+3057.3-4.552+22-1.06426+1200-6.94847-4.26841+4.7+469.8-3.9+137.7</f>
    </nc>
  </rcc>
  <rfmt sheetId="1" sqref="D30">
    <dxf>
      <fill>
        <patternFill patternType="solid">
          <bgColor rgb="FFFFFF00"/>
        </patternFill>
      </fill>
    </dxf>
  </rfmt>
  <rcc rId="386" sId="1">
    <oc r="D12">
      <v>724762.89850000001</v>
    </oc>
    <nc r="D12">
      <f>724762.8985+56.9</f>
    </nc>
  </rcc>
  <rcc rId="387" sId="1">
    <nc r="G12">
      <v>56.9</v>
    </nc>
  </rcc>
</revisions>
</file>

<file path=xl/revisions/revisionLog152111.xml><?xml version="1.0" encoding="utf-8"?>
<revisions xmlns="http://schemas.openxmlformats.org/spreadsheetml/2006/main" xmlns:r="http://schemas.openxmlformats.org/officeDocument/2006/relationships">
  <rfmt sheetId="1" sqref="H12" start="0" length="0">
    <dxf>
      <numFmt numFmtId="4" formatCode="#,##0.00"/>
    </dxf>
  </rfmt>
  <rcc rId="394" sId="1" xfDxf="1" dxf="1" numFmtId="4">
    <nc r="H12">
      <v>724762.9</v>
    </nc>
    <ndxf>
      <numFmt numFmtId="4" formatCode="#,##0.00"/>
      <alignment horizontal="center" readingOrder="0"/>
    </ndxf>
  </rcc>
  <rcc rId="395" sId="1" xfDxf="1" dxf="1" numFmtId="4">
    <oc r="H13">
      <f>146684+52413.1</f>
    </oc>
    <nc r="H13">
      <v>199097.1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396" sId="1" xfDxf="1" dxf="1" numFmtId="4">
    <nc r="H14">
      <v>300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397" sId="1" xfDxf="1" dxf="1" numFmtId="4">
    <nc r="H15">
      <v>13607.1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398" sId="1" xfDxf="1" dxf="1" numFmtId="4">
    <nc r="H16">
      <v>132.9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399" sId="1" xfDxf="1" dxf="1" numFmtId="4">
    <oc r="H17">
      <f>1133159.41425+399539.4+28.5+1846487.4</f>
    </oc>
    <nc r="H17">
      <v>3248193.3</v>
    </nc>
    <ndxf>
      <font>
        <name val="Times New Roman"/>
        <scheme val="none"/>
      </font>
      <numFmt numFmtId="168" formatCode="#,##0.0_ ;[Red]\-#,##0.0\ 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00" sId="1" xfDxf="1" dxf="1" numFmtId="4">
    <oc r="H18">
      <v>63735.8</v>
    </oc>
    <nc r="H18">
      <v>174135.9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xfDxf="1" sqref="H19" start="0" length="0">
    <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cc rId="401" sId="1" xfDxf="1" dxf="1" numFmtId="4">
    <oc r="H20">
      <f>8997.3+150+331.3</f>
    </oc>
    <nc r="H20">
      <v>9528.6</v>
    </nc>
    <ndxf>
      <font>
        <name val="Times New Roman"/>
        <scheme val="none"/>
      </font>
      <numFmt numFmtId="168" formatCode="#,##0.0_ ;[Red]\-#,##0.0\ 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02" sId="1" xfDxf="1" dxf="1" numFmtId="4">
    <oc r="H21">
      <f>136415.5+142925.07465+1974-1.4-0.3</f>
    </oc>
    <nc r="H21">
      <v>281308.7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03" sId="1" xfDxf="1" dxf="1" numFmtId="4">
    <oc r="H22">
      <f>438386.8+70282.71533+1344.51942+21378.5+9379.3+1188+2000+583.6</f>
    </oc>
    <nc r="H22">
      <v>544543.4</v>
    </nc>
    <ndxf>
      <font>
        <name val="Times New Roman"/>
        <scheme val="none"/>
      </font>
      <numFmt numFmtId="168" formatCode="#,##0.0_ ;[Red]\-#,##0.0\ 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04" sId="1" xfDxf="1" dxf="1" numFmtId="4">
    <oc r="H23">
      <f>3871640.5+9000-0.3-8.7+18010+8906.6+5840.8-50.9-6.9+21616.9+155697.5-79.97052+3069.8-1074+1010+6117.5-455.4+5047.3+4950+66.4+2761.5+7321.8+1733+16916.7-86.7-10.4</f>
    </oc>
    <nc r="H23">
      <v>4163224.2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05" sId="1" xfDxf="1" dxf="1" numFmtId="4">
    <oc r="H24">
      <f>22114.8+9583.14367</f>
    </oc>
    <nc r="H24">
      <v>31697.9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06" sId="1" xfDxf="1" dxf="1" numFmtId="4">
    <oc r="H25">
      <f>373632.5+34888.7+282+2477.8+904.6-0.1+16+437.6-450+745+190.5+1111.2-1-5.2</f>
    </oc>
    <nc r="H25">
      <v>414184.2</v>
    </nc>
    <ndxf>
      <font>
        <name val="Times New Roman"/>
        <scheme val="none"/>
      </font>
      <numFmt numFmtId="168" formatCode="#,##0.0_ ;[Red]\-#,##0.0\ 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07" sId="1" xfDxf="1" dxf="1" numFmtId="4">
    <oc r="H26">
      <f>3292.3+104</f>
    </oc>
    <nc r="H26">
      <v>3746.3</v>
    </nc>
    <ndxf>
      <font>
        <name val="Times New Roman"/>
        <scheme val="none"/>
      </font>
      <numFmt numFmtId="168" formatCode="#,##0.0_ ;[Red]\-#,##0.0\ "/>
      <fill>
        <patternFill patternType="solid">
          <bgColor theme="8" tint="0.79998168889431442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xfDxf="1" sqref="H27" start="0" length="0">
    <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fmt sheetId="1" xfDxf="1" sqref="H28" start="0" length="0">
    <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fmt sheetId="1" xfDxf="1" sqref="H29" start="0" length="0">
    <dxf>
      <font>
        <name val="Times New Roman"/>
        <scheme val="none"/>
      </font>
      <numFmt numFmtId="168" formatCode="#,##0.0_ ;[Red]\-#,##0.0\ 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cc rId="408" sId="1" xfDxf="1" dxf="1" numFmtId="4">
    <oc r="H30">
      <f>60411.7+789.7428+908.7+222.3+3057.3-4.552+22-1.06426+1200-6.94847-4.26841+4.7</f>
    </oc>
    <nc r="H30">
      <v>67065.5</v>
    </nc>
    <ndxf>
      <font>
        <name val="Times New Roman"/>
        <scheme val="none"/>
      </font>
      <numFmt numFmtId="168" formatCode="#,##0.0_ ;[Red]\-#,##0.0\ "/>
      <fill>
        <patternFill patternType="solid">
          <bgColor theme="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xfDxf="1" sqref="H31" start="0" length="0">
    <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cc rId="409" sId="1" xfDxf="1" dxf="1" numFmtId="4">
    <oc r="H32">
      <f>3000+595+678.2+980+9000+2184.5+5000</f>
    </oc>
    <nc r="H32">
      <v>25876.9</v>
    </nc>
    <ndxf>
      <font>
        <name val="Times New Roman"/>
        <scheme val="none"/>
      </font>
      <numFmt numFmtId="168" formatCode="#,##0.0_ ;[Red]\-#,##0.0\ 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10" sId="1" xfDxf="1" dxf="1">
    <oc r="H33">
      <v>0</v>
    </oc>
    <nc r="H33"/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xfDxf="1" sqref="H34" start="0" length="0">
    <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dxf>
  </rfmt>
  <rcc rId="411" sId="1" xfDxf="1" dxf="1" numFmtId="4">
    <oc r="H35">
      <f>180+67.3-178.59597</f>
    </oc>
    <nc r="H35">
      <v>68.7</v>
    </nc>
    <ndxf>
      <font>
        <name val="Times New Roman"/>
        <scheme val="none"/>
      </font>
      <numFmt numFmtId="168" formatCode="#,##0.0_ ;[Red]\-#,##0.0\ 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12" sId="1" xfDxf="1" dxf="1" numFmtId="4">
    <oc r="H36">
      <f>481031.95+1161.1+5298.2+23205.34565</f>
    </oc>
    <nc r="H36">
      <v>510696.6</v>
    </nc>
    <ndxf>
      <font>
        <name val="Times New Roman"/>
        <scheme val="none"/>
      </font>
      <numFmt numFmtId="168" formatCode="#,##0.0_ ;[Red]\-#,##0.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13" sId="1" xfDxf="1" dxf="1" numFmtId="4">
    <oc r="H37">
      <f>SUM(H13:H36)</f>
    </oc>
    <nc r="H37">
      <v>10513302.699999999</v>
    </nc>
    <ndxf>
      <font>
        <b/>
        <name val="Times New Roman"/>
        <scheme val="none"/>
      </font>
      <numFmt numFmtId="168" formatCode="#,##0.0_ ;[Red]\-#,##0.0\ 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414" sId="1">
    <oc r="H11" t="inlineStr">
      <is>
        <t>на 30.06.2023</t>
      </is>
    </oc>
    <nc r="H11" t="inlineStr">
      <is>
        <t>на 17.08.2023</t>
      </is>
    </nc>
  </rcc>
  <rcc rId="415" sId="1" odxf="1" dxf="1">
    <nc r="K12">
      <f>D12-H12</f>
    </nc>
    <odxf>
      <numFmt numFmtId="0" formatCode="General"/>
    </odxf>
    <ndxf>
      <numFmt numFmtId="4" formatCode="#,##0.00"/>
    </ndxf>
  </rcc>
  <rcc rId="416" sId="1" odxf="1" dxf="1">
    <nc r="K13">
      <f>D13-H13</f>
    </nc>
    <odxf>
      <numFmt numFmtId="0" formatCode="General"/>
    </odxf>
    <ndxf>
      <numFmt numFmtId="4" formatCode="#,##0.00"/>
    </ndxf>
  </rcc>
  <rcc rId="417" sId="1" odxf="1" dxf="1">
    <nc r="K14">
      <f>D14-H14</f>
    </nc>
    <odxf>
      <numFmt numFmtId="0" formatCode="General"/>
    </odxf>
    <ndxf>
      <numFmt numFmtId="4" formatCode="#,##0.00"/>
    </ndxf>
  </rcc>
  <rcc rId="418" sId="1" odxf="1" dxf="1">
    <nc r="K15">
      <f>D15-H15</f>
    </nc>
    <odxf>
      <numFmt numFmtId="0" formatCode="General"/>
    </odxf>
    <ndxf>
      <numFmt numFmtId="4" formatCode="#,##0.00"/>
    </ndxf>
  </rcc>
  <rcc rId="419" sId="1" odxf="1" dxf="1">
    <nc r="K16">
      <f>D16-H16</f>
    </nc>
    <odxf>
      <numFmt numFmtId="0" formatCode="General"/>
    </odxf>
    <ndxf>
      <numFmt numFmtId="4" formatCode="#,##0.00"/>
    </ndxf>
  </rcc>
  <rcc rId="420" sId="1" odxf="1" dxf="1">
    <nc r="K17">
      <f>D17-H17</f>
    </nc>
    <odxf>
      <numFmt numFmtId="0" formatCode="General"/>
    </odxf>
    <ndxf>
      <numFmt numFmtId="4" formatCode="#,##0.00"/>
    </ndxf>
  </rcc>
  <rcc rId="421" sId="1" odxf="1" dxf="1">
    <nc r="K18">
      <f>D18-H18</f>
    </nc>
    <odxf>
      <numFmt numFmtId="0" formatCode="General"/>
    </odxf>
    <ndxf>
      <numFmt numFmtId="4" formatCode="#,##0.00"/>
    </ndxf>
  </rcc>
  <rcc rId="422" sId="1" odxf="1" dxf="1">
    <nc r="K19">
      <f>D19-H19</f>
    </nc>
    <odxf>
      <numFmt numFmtId="0" formatCode="General"/>
    </odxf>
    <ndxf>
      <numFmt numFmtId="4" formatCode="#,##0.00"/>
    </ndxf>
  </rcc>
  <rcc rId="423" sId="1" odxf="1" dxf="1">
    <nc r="K20">
      <f>D20-H20</f>
    </nc>
    <odxf>
      <numFmt numFmtId="0" formatCode="General"/>
    </odxf>
    <ndxf>
      <numFmt numFmtId="4" formatCode="#,##0.00"/>
    </ndxf>
  </rcc>
  <rcc rId="424" sId="1" odxf="1" dxf="1">
    <nc r="K21">
      <f>D21-H21</f>
    </nc>
    <odxf>
      <numFmt numFmtId="0" formatCode="General"/>
    </odxf>
    <ndxf>
      <numFmt numFmtId="4" formatCode="#,##0.00"/>
    </ndxf>
  </rcc>
  <rcc rId="425" sId="1" odxf="1" dxf="1">
    <nc r="K22">
      <f>D22-H22</f>
    </nc>
    <odxf>
      <numFmt numFmtId="0" formatCode="General"/>
    </odxf>
    <ndxf>
      <numFmt numFmtId="4" formatCode="#,##0.00"/>
    </ndxf>
  </rcc>
  <rcc rId="426" sId="1" odxf="1" dxf="1">
    <nc r="K23">
      <f>D23-H23</f>
    </nc>
    <odxf>
      <numFmt numFmtId="0" formatCode="General"/>
    </odxf>
    <ndxf>
      <numFmt numFmtId="4" formatCode="#,##0.00"/>
    </ndxf>
  </rcc>
  <rcc rId="427" sId="1" odxf="1" dxf="1">
    <nc r="K24">
      <f>D24-H24</f>
    </nc>
    <odxf>
      <numFmt numFmtId="0" formatCode="General"/>
    </odxf>
    <ndxf>
      <numFmt numFmtId="4" formatCode="#,##0.00"/>
    </ndxf>
  </rcc>
  <rcc rId="428" sId="1" odxf="1" dxf="1">
    <nc r="K25">
      <f>D25-H25</f>
    </nc>
    <odxf>
      <numFmt numFmtId="0" formatCode="General"/>
    </odxf>
    <ndxf>
      <numFmt numFmtId="4" formatCode="#,##0.00"/>
    </ndxf>
  </rcc>
  <rcc rId="429" sId="1" odxf="1" dxf="1">
    <nc r="K26">
      <f>D26-H26</f>
    </nc>
    <odxf>
      <numFmt numFmtId="0" formatCode="General"/>
    </odxf>
    <ndxf>
      <numFmt numFmtId="4" formatCode="#,##0.00"/>
    </ndxf>
  </rcc>
  <rcc rId="430" sId="1" odxf="1" dxf="1">
    <nc r="K27">
      <f>D27-H27</f>
    </nc>
    <odxf>
      <numFmt numFmtId="0" formatCode="General"/>
    </odxf>
    <ndxf>
      <numFmt numFmtId="4" formatCode="#,##0.00"/>
    </ndxf>
  </rcc>
  <rcc rId="431" sId="1" odxf="1" dxf="1">
    <nc r="K28">
      <f>D28-H28</f>
    </nc>
    <odxf>
      <numFmt numFmtId="0" formatCode="General"/>
    </odxf>
    <ndxf>
      <numFmt numFmtId="4" formatCode="#,##0.00"/>
    </ndxf>
  </rcc>
  <rcc rId="432" sId="1" odxf="1" dxf="1">
    <nc r="K29">
      <f>D29-H29</f>
    </nc>
    <odxf>
      <numFmt numFmtId="0" formatCode="General"/>
    </odxf>
    <ndxf>
      <numFmt numFmtId="4" formatCode="#,##0.00"/>
    </ndxf>
  </rcc>
  <rcc rId="433" sId="1" odxf="1" dxf="1">
    <nc r="K30">
      <f>D30-H30</f>
    </nc>
    <odxf>
      <numFmt numFmtId="0" formatCode="General"/>
    </odxf>
    <ndxf>
      <numFmt numFmtId="4" formatCode="#,##0.00"/>
    </ndxf>
  </rcc>
  <rcc rId="434" sId="1" odxf="1" dxf="1">
    <nc r="K31">
      <f>D31-H31</f>
    </nc>
    <odxf>
      <numFmt numFmtId="0" formatCode="General"/>
    </odxf>
    <ndxf>
      <numFmt numFmtId="4" formatCode="#,##0.00"/>
    </ndxf>
  </rcc>
  <rcc rId="435" sId="1" odxf="1" dxf="1">
    <nc r="K32">
      <f>D32-H32</f>
    </nc>
    <odxf>
      <numFmt numFmtId="0" formatCode="General"/>
    </odxf>
    <ndxf>
      <numFmt numFmtId="4" formatCode="#,##0.00"/>
    </ndxf>
  </rcc>
  <rcc rId="436" sId="1" odxf="1" dxf="1">
    <nc r="K33">
      <f>D33-H33</f>
    </nc>
    <odxf>
      <numFmt numFmtId="0" formatCode="General"/>
    </odxf>
    <ndxf>
      <numFmt numFmtId="4" formatCode="#,##0.00"/>
    </ndxf>
  </rcc>
  <rcc rId="437" sId="1" odxf="1" dxf="1">
    <nc r="K34">
      <f>D34-H34</f>
    </nc>
    <odxf>
      <numFmt numFmtId="0" formatCode="General"/>
    </odxf>
    <ndxf>
      <numFmt numFmtId="4" formatCode="#,##0.00"/>
    </ndxf>
  </rcc>
  <rcc rId="438" sId="1" odxf="1" dxf="1">
    <nc r="K35">
      <f>D35-H35</f>
    </nc>
    <odxf>
      <numFmt numFmtId="0" formatCode="General"/>
    </odxf>
    <ndxf>
      <numFmt numFmtId="4" formatCode="#,##0.00"/>
    </ndxf>
  </rcc>
  <rcc rId="439" sId="1" odxf="1" dxf="1">
    <nc r="K36">
      <f>D36-H36</f>
    </nc>
    <odxf>
      <numFmt numFmtId="0" formatCode="General"/>
    </odxf>
    <ndxf>
      <numFmt numFmtId="4" formatCode="#,##0.00"/>
    </ndxf>
  </rcc>
  <rcc rId="440" sId="1" odxf="1" dxf="1">
    <nc r="K37">
      <f>D37-H37</f>
    </nc>
    <odxf>
      <numFmt numFmtId="0" formatCode="General"/>
    </odxf>
    <ndxf>
      <numFmt numFmtId="4" formatCode="#,##0.00"/>
    </ndxf>
  </rcc>
  <rfmt sheetId="1" sqref="K19" start="0" length="2147483647">
    <dxf>
      <font>
        <b/>
      </font>
    </dxf>
  </rfmt>
  <rfmt sheetId="1" sqref="K12" start="0" length="2147483647">
    <dxf>
      <font>
        <b/>
      </font>
    </dxf>
  </rfmt>
  <rfmt sheetId="1" sqref="K30" start="0" length="2147483647">
    <dxf>
      <font>
        <b/>
      </font>
    </dxf>
  </rfmt>
  <rfmt sheetId="1" sqref="K23" start="0" length="2147483647">
    <dxf>
      <font>
        <b/>
      </font>
    </dxf>
  </rfmt>
  <rfmt sheetId="1" sqref="K25" start="0" length="2147483647">
    <dxf>
      <font>
        <b/>
      </font>
    </dxf>
  </rfmt>
  <rfmt sheetId="1" sqref="K21" start="0" length="2147483647">
    <dxf>
      <font>
        <b/>
      </font>
    </dxf>
  </rfmt>
  <rfmt sheetId="1" sqref="K20" start="0" length="2147483647">
    <dxf>
      <font>
        <b/>
      </font>
    </dxf>
  </rfmt>
  <rcv guid="{8D2A7230-BDE6-41E0-9527-B49B41A4999F}" action="delete"/>
  <rdn rId="0" localSheetId="1" customView="1" name="Z_8D2A7230_BDE6_41E0_9527_B49B41A4999F_.wvu.PrintArea" hidden="1" oldHidden="1">
    <formula>Бюджет_5!$A$1:$F$37</formula>
    <oldFormula>Бюджет_5!$A$1:$F$37</oldFormula>
  </rdn>
  <rdn rId="0" localSheetId="1" customView="1" name="Z_8D2A7230_BDE6_41E0_9527_B49B41A4999F_.wvu.PrintTitles" hidden="1" oldHidden="1">
    <formula>Бюджет_5!$9:$11</formula>
    <oldFormula>Бюджет_5!$9:$11</oldFormula>
  </rdn>
  <rcv guid="{8D2A7230-BDE6-41E0-9527-B49B41A4999F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E44" start="0" length="0">
    <dxf>
      <numFmt numFmtId="164" formatCode="#,##0.0;[Red]\-#,##0.0"/>
    </dxf>
  </rfmt>
  <rfmt sheetId="1" sqref="E42" start="0" length="0">
    <dxf>
      <numFmt numFmtId="3" formatCode="#,##0"/>
    </dxf>
  </rfmt>
  <rfmt sheetId="1" sqref="F42" start="0" length="0">
    <dxf>
      <numFmt numFmtId="3" formatCode="#,##0"/>
    </dxf>
  </rfmt>
  <rcc rId="312" sId="1" numFmtId="4">
    <oc r="D38">
      <v>7894137.2999999998</v>
    </oc>
    <nc r="D38">
      <v>9666496.4000000004</v>
    </nc>
  </rcc>
  <rcv guid="{430CD699-0222-433A-9448-566B65C26ABB}" action="delete"/>
  <rdn rId="0" localSheetId="1" customView="1" name="Z_430CD699_0222_433A_9448_566B65C26ABB_.wvu.PrintArea" hidden="1" oldHidden="1">
    <formula>Бюджет_5!$A$1:$F$36</formula>
    <oldFormula>Бюджет_5!$A$1:$F$36</oldFormula>
  </rdn>
  <rdn rId="0" localSheetId="1" customView="1" name="Z_430CD699_0222_433A_9448_566B65C26ABB_.wvu.PrintTitles" hidden="1" oldHidden="1">
    <formula>Бюджет_5!$9:$11</formula>
    <oldFormula>Бюджет_5!$9:$11</oldFormula>
  </rdn>
  <rcv guid="{430CD699-0222-433A-9448-566B65C26ABB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c rId="317" sId="1">
    <oc r="D22">
      <f>3871640.5+9000-0.3-8.7+18010+8906.6+5840.8-50.9-6.9+21616.9+155697.5-79.97052+3069.8-1074+1010+6117.5-455.4+5047.3+4950+66.4+2761.5+7321.8+1733+16916.7-86.7-10.4-77.6255+18788.1</f>
    </oc>
    <nc r="D22">
      <f>3871640.5+9000-0.3-8.7+18010+8906.6+5840.8-50.9-6.9+21616.9+155697.5-79.97052+3069.8-1074+1010+6117.5-455.4+5047.3+4950+66.4+2761.5+7321.8+1733+16916.7-86.7-10.4-77.6255+18788.1+2600</f>
    </nc>
  </rcc>
</revisions>
</file>

<file path=xl/revisions/revisionLog181111.xml><?xml version="1.0" encoding="utf-8"?>
<revisions xmlns="http://schemas.openxmlformats.org/spreadsheetml/2006/main" xmlns:r="http://schemas.openxmlformats.org/officeDocument/2006/relationships">
  <rcc rId="321" sId="1">
    <oc r="D24">
      <f>373632.5+34888.7+282+2477.8+904.6-0.1+16+437.6-450+745+190.5+1111.2-1-5.2-26.1</f>
    </oc>
    <nc r="D24">
      <f>373632.5+34888.7+282+2477.8+904.6-0.1+16+437.6-450+745+190.5+1111.2-1-5.2-26.1-19.3</f>
    </nc>
  </rcc>
</revisions>
</file>

<file path=xl/revisions/revisionLog1101111.xml><?xml version="1.0" encoding="utf-8"?>
<revisions xmlns="http://schemas.openxmlformats.org/spreadsheetml/2006/main" xmlns:r="http://schemas.openxmlformats.org/officeDocument/2006/relationships">
  <rcc rId="326" sId="1">
    <oc r="D29">
      <f>60411.7+789.7428+908.7+222.3+3057.3-4.552+22-1.06426+1200-6.94847-4.26841+4.7+469.8-3.7896</f>
    </oc>
    <nc r="D29">
      <f>60411.7+789.7428+908.7+222.3+3057.3-4.552+22-1.06426+1200-6.94847-4.26841+4.7+469.8-3.9</f>
    </nc>
  </rcc>
</revisions>
</file>

<file path=xl/revisions/revisionLog1131111.xml><?xml version="1.0" encoding="utf-8"?>
<revisions xmlns="http://schemas.openxmlformats.org/spreadsheetml/2006/main" xmlns:r="http://schemas.openxmlformats.org/officeDocument/2006/relationships">
  <rcc rId="305" sId="1">
    <oc r="D13">
      <f>1133159.41425+399539.4+28.5+1846487.4-131021.49368</f>
    </oc>
    <nc r="D13">
      <f>1133159.41425+399539.4+28.5+1846487.4-131021.4</f>
    </nc>
  </rcc>
</revisions>
</file>

<file path=xl/revisions/revisionLog1421111.xml><?xml version="1.0" encoding="utf-8"?>
<revisions xmlns="http://schemas.openxmlformats.org/spreadsheetml/2006/main" xmlns:r="http://schemas.openxmlformats.org/officeDocument/2006/relationships">
  <rrc rId="344" sId="1" ref="A14:XFD14" action="insertRow"/>
  <rcc rId="345" sId="1" odxf="1" dxf="1">
    <nc r="B14" t="inlineStr">
      <is>
        <t>Муниципальная программа "Комплексное развитие сельских территорий в Энгельсском муниципальном районе на 2021-2025 годы"</t>
      </is>
    </nc>
    <ndxf>
      <font>
        <name val="Times New Roman"/>
        <scheme val="none"/>
      </font>
    </ndxf>
  </rcc>
  <rcc rId="346" sId="1">
    <nc r="C14" t="inlineStr">
      <is>
        <t>1Д 0 00 00000</t>
      </is>
    </nc>
  </rcc>
  <rcc rId="347" sId="1" numFmtId="4">
    <nc r="D14">
      <v>300</v>
    </nc>
  </rcc>
  <rcc rId="348" sId="1" odxf="1" dxf="1" numFmtId="4">
    <nc r="E14">
      <f>9808.67347-9808.67347</f>
    </nc>
    <ndxf>
      <fill>
        <patternFill patternType="solid">
          <bgColor rgb="FFFFFF00"/>
        </patternFill>
      </fill>
    </ndxf>
  </rcc>
  <rcc rId="349" sId="1" numFmtId="4">
    <nc r="F14">
      <f>68874.17715+17173.68</f>
    </nc>
  </rcc>
  <rrc rId="350" sId="1" ref="A16:XFD16" action="deleteRow">
    <rfmt sheetId="1" xfDxf="1" sqref="A16:XFD16" start="0" length="0"/>
    <rfmt sheetId="1" sqref="A16" start="0" length="0">
      <dxf>
        <font>
          <sz val="8"/>
          <color auto="1"/>
          <name val="Arial"/>
          <scheme val="none"/>
        </font>
        <alignment vertical="top" readingOrder="0"/>
        <protection hidden="1"/>
      </dxf>
    </rfmt>
    <rcc rId="0" sId="1" dxf="1">
      <nc r="B16" t="inlineStr">
        <is>
          <t>Муниципальная программа "Комплексное развитие сельских территорий в Энгельсском муниципальном районе на 2021-2025 годы"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6" t="inlineStr">
        <is>
          <t>1Д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D16">
        <v>300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E16">
        <f>9808.67347-9808.67347</f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F16">
        <f>68874.17715+17173.68</f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G16" start="0" length="0">
      <dxf>
        <protection hidden="1"/>
      </dxf>
    </rfmt>
    <rcc rId="0" sId="1" dxf="1" numFmtId="4">
      <nc r="H16">
        <v>300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I16">
        <v>-9808.6734699999997</v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351" sId="1" ref="A15:XFD15" action="insertRow"/>
  <rcc rId="352" sId="1" odxf="1" dxf="1">
    <nc r="B15" t="inlineStr">
      <is>
        <t>Муниципальная программа "Переселение граждан Энгельсского муниципального района из аварийного жилищного фонда в 2021-2023 годах"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53" sId="1">
    <nc r="C15" t="inlineStr">
      <is>
        <t>1К 0 00 00000</t>
      </is>
    </nc>
  </rcc>
  <rcc rId="354" sId="1" numFmtId="4">
    <nc r="D15">
      <v>13607.1</v>
    </nc>
  </rcc>
  <rcc rId="355" sId="1" odxf="1" dxf="1" numFmtId="4">
    <nc r="E15">
      <v>0</v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356" sId="1" numFmtId="4">
    <nc r="F15">
      <v>0</v>
    </nc>
  </rcc>
  <rrc rId="357" sId="1" ref="A19:XFD19" action="deleteRow">
    <rfmt sheetId="1" xfDxf="1" sqref="A19:XFD19" start="0" length="0"/>
    <rfmt sheetId="1" sqref="A19" start="0" length="0">
      <dxf>
        <font>
          <sz val="8"/>
          <color auto="1"/>
          <name val="Arial"/>
          <scheme val="none"/>
        </font>
        <alignment vertical="top" readingOrder="0"/>
        <protection hidden="1"/>
      </dxf>
    </rfmt>
    <rcc rId="0" sId="1" dxf="1">
      <nc r="B19" t="inlineStr">
        <is>
          <t>Муниципальная программа "Переселение граждан Энгельсского муниципального района из аварийного жилищного фонда в 2021-2023 годах"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9" t="inlineStr">
        <is>
          <t>1К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D19">
        <v>13607.1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9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9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G19" start="0" length="0">
      <dxf>
        <protection hidden="1"/>
      </dxf>
    </rfmt>
    <rcc rId="0" sId="1" dxf="1" numFmtId="4">
      <nc r="H19">
        <v>13607.1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I19">
        <f>D19-H19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358" sId="1" ref="A16:XFD16" action="insertRow"/>
  <rcc rId="359" sId="1" odxf="1" dxf="1">
    <nc r="B16" t="inlineStr">
      <is>
        <t>Муниципальная программа "Строительство объектов культуры в Энгельсском муниципальном районе Саратовской области" на 2020-2024 годы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360" sId="1">
    <nc r="C16" t="inlineStr">
      <is>
        <t>1Л 0 00 00000</t>
      </is>
    </nc>
  </rcc>
  <rcc rId="361" sId="1" numFmtId="4">
    <nc r="D16">
      <v>132.9</v>
    </nc>
  </rcc>
  <rcc rId="362" sId="1" numFmtId="4">
    <nc r="E16">
      <v>0</v>
    </nc>
  </rcc>
  <rcc rId="363" sId="1" numFmtId="4">
    <nc r="F16">
      <v>0</v>
    </nc>
  </rcc>
  <rrc rId="364" sId="1" ref="A18:XFD18" action="deleteRow">
    <rfmt sheetId="1" xfDxf="1" sqref="A18:XFD18" start="0" length="0"/>
    <rfmt sheetId="1" sqref="A18" start="0" length="0">
      <dxf>
        <font>
          <sz val="8"/>
          <color auto="1"/>
          <name val="Arial"/>
          <scheme val="none"/>
        </font>
        <alignment vertical="top" readingOrder="0"/>
        <protection hidden="1"/>
      </dxf>
    </rfmt>
    <rcc rId="0" sId="1" dxf="1">
      <nc r="B18" t="inlineStr">
        <is>
          <t>Муниципальная программа "Строительство объектов культуры в Энгельсском муниципальном районе Саратовской области" на 2020-2024 годы</t>
        </is>
      </nc>
      <ndxf>
        <font>
          <sz val="10"/>
          <color auto="1"/>
          <name val="Times New Roman"/>
          <scheme val="none"/>
        </font>
        <numFmt numFmtId="166" formatCode="0000000000"/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18" t="inlineStr">
        <is>
          <t>1Л 0 00 00000</t>
        </is>
      </nc>
      <ndxf>
        <font>
          <sz val="10"/>
          <color auto="1"/>
          <name val="Times New Roman"/>
          <scheme val="none"/>
        </font>
        <numFmt numFmtId="166" formatCode="0000000000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D18">
        <v>132.9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1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1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fmt sheetId="1" sqref="G18" start="0" length="0">
      <dxf>
        <protection hidden="1"/>
      </dxf>
    </rfmt>
    <rcc rId="0" sId="1" dxf="1" numFmtId="4">
      <nc r="H18">
        <v>132.9</v>
      </nc>
      <ndxf>
        <font>
          <sz val="10"/>
          <color auto="1"/>
          <name val="Times New Roman"/>
          <scheme val="none"/>
        </font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I18">
        <f>D18-H18</f>
      </nc>
      <ndxf>
        <numFmt numFmtId="168" formatCode="#,##0.0_ ;[Red]\-#,##0.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</revisions>
</file>

<file path=xl/revisions/revisionLog1521111.xml><?xml version="1.0" encoding="utf-8"?>
<revisions xmlns="http://schemas.openxmlformats.org/spreadsheetml/2006/main" xmlns:r="http://schemas.openxmlformats.org/officeDocument/2006/relationships">
  <rcc rId="390" sId="1">
    <oc r="D26">
      <f>3292.3+104+350</f>
    </oc>
    <nc r="D26">
      <f>3292.3+104+350+800</f>
    </nc>
  </rcc>
  <rfmt sheetId="1" sqref="D26">
    <dxf>
      <fill>
        <patternFill patternType="solid">
          <bgColor rgb="FFFFFF00"/>
        </patternFill>
      </fill>
    </dxf>
  </rfmt>
  <rcc rId="391" sId="1">
    <nc r="G26">
      <v>800</v>
    </nc>
  </rcc>
  <rcc rId="392" sId="1">
    <oc r="D32">
      <f>3000+595+678.2+980+9000+2184.5+5000+4439.20538</f>
    </oc>
    <nc r="D32">
      <f>3000+595+678.2+980+9000+2184.5+5000+4439.20538+499.7</f>
    </nc>
  </rcc>
  <rcc rId="393" sId="1">
    <nc r="G32">
      <v>499.7</v>
    </nc>
  </rcc>
</revisions>
</file>

<file path=xl/revisions/revisionLog15211111.xml><?xml version="1.0" encoding="utf-8"?>
<revisions xmlns="http://schemas.openxmlformats.org/spreadsheetml/2006/main" xmlns:r="http://schemas.openxmlformats.org/officeDocument/2006/relationships">
  <rfmt sheetId="1" sqref="C12">
    <dxf>
      <alignment vertical="bottom" readingOrder="0"/>
    </dxf>
  </rfmt>
  <rcc rId="372" sId="1" numFmtId="4">
    <oc r="D12">
      <v>720944.95869999996</v>
    </oc>
    <nc r="D12">
      <v>724762.89850000001</v>
    </nc>
  </rcc>
  <rfmt sheetId="1" sqref="B12:F12">
    <dxf>
      <fill>
        <patternFill patternType="none">
          <bgColor auto="1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count="1">
  <userInfo guid="{DC3F0E51-C50F-4319-BDDF-7F637F511FEB}" name="КамышеваСВ" id="-641657081" dateTime="2023-06-26T09:57:46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showGridLines="0" showZeros="0" tabSelected="1" view="pageBreakPreview" zoomScale="80" zoomScaleSheetLayoutView="80" workbookViewId="0">
      <selection activeCell="A3" sqref="A3:F3"/>
    </sheetView>
  </sheetViews>
  <sheetFormatPr defaultColWidth="9.140625" defaultRowHeight="12.75"/>
  <cols>
    <col min="1" max="1" width="1.7109375" customWidth="1"/>
    <col min="2" max="2" width="49.28515625" customWidth="1"/>
    <col min="3" max="3" width="16.28515625" customWidth="1"/>
    <col min="4" max="4" width="18.42578125" customWidth="1"/>
    <col min="5" max="6" width="15" customWidth="1"/>
    <col min="7" max="7" width="14.28515625" style="12" customWidth="1"/>
    <col min="8" max="245" width="9.140625" customWidth="1"/>
  </cols>
  <sheetData>
    <row r="1" spans="1:7">
      <c r="A1" s="26" t="s">
        <v>46</v>
      </c>
      <c r="B1" s="26"/>
      <c r="C1" s="26"/>
      <c r="D1" s="26"/>
      <c r="E1" s="26"/>
      <c r="F1" s="26"/>
    </row>
    <row r="2" spans="1:7">
      <c r="A2" s="27" t="s">
        <v>31</v>
      </c>
      <c r="B2" s="27"/>
      <c r="C2" s="27"/>
      <c r="D2" s="27"/>
      <c r="E2" s="27"/>
      <c r="F2" s="27"/>
    </row>
    <row r="3" spans="1:7">
      <c r="A3" s="28" t="s">
        <v>62</v>
      </c>
      <c r="B3" s="29"/>
      <c r="C3" s="29"/>
      <c r="D3" s="29"/>
      <c r="E3" s="29"/>
      <c r="F3" s="29"/>
    </row>
    <row r="4" spans="1:7" ht="12.75" customHeight="1">
      <c r="A4" s="26" t="s">
        <v>34</v>
      </c>
      <c r="B4" s="26"/>
      <c r="C4" s="26"/>
      <c r="D4" s="26"/>
      <c r="E4" s="26"/>
      <c r="F4" s="26"/>
      <c r="G4" s="16"/>
    </row>
    <row r="5" spans="1:7" ht="12.75" customHeight="1">
      <c r="A5" s="32" t="s">
        <v>31</v>
      </c>
      <c r="B5" s="32"/>
      <c r="C5" s="32"/>
      <c r="D5" s="32"/>
      <c r="E5" s="32"/>
      <c r="F5" s="32"/>
      <c r="G5" s="16"/>
    </row>
    <row r="6" spans="1:7" ht="12.75" customHeight="1">
      <c r="A6" s="29" t="s">
        <v>35</v>
      </c>
      <c r="B6" s="28"/>
      <c r="C6" s="28"/>
      <c r="D6" s="28"/>
      <c r="E6" s="28"/>
      <c r="F6" s="28"/>
      <c r="G6" s="16"/>
    </row>
    <row r="7" spans="1:7" ht="33.75" customHeight="1">
      <c r="A7" s="31" t="s">
        <v>32</v>
      </c>
      <c r="B7" s="31"/>
      <c r="C7" s="31"/>
      <c r="D7" s="31"/>
      <c r="E7" s="31"/>
      <c r="F7" s="31"/>
      <c r="G7" s="16"/>
    </row>
    <row r="8" spans="1:7">
      <c r="A8" s="1"/>
      <c r="B8" s="4"/>
      <c r="C8" s="4"/>
      <c r="D8" s="4"/>
      <c r="E8" s="4"/>
      <c r="F8" s="4"/>
      <c r="G8" s="16"/>
    </row>
    <row r="9" spans="1:7">
      <c r="A9" s="1"/>
      <c r="B9" s="30" t="s">
        <v>30</v>
      </c>
      <c r="C9" s="30" t="s">
        <v>29</v>
      </c>
      <c r="D9" s="30" t="s">
        <v>28</v>
      </c>
      <c r="E9" s="30" t="s">
        <v>27</v>
      </c>
      <c r="F9" s="30" t="s">
        <v>33</v>
      </c>
      <c r="G9" s="16"/>
    </row>
    <row r="10" spans="1:7">
      <c r="A10" s="1"/>
      <c r="B10" s="30"/>
      <c r="C10" s="30"/>
      <c r="D10" s="30"/>
      <c r="E10" s="30"/>
      <c r="F10" s="30"/>
      <c r="G10" s="16"/>
    </row>
    <row r="11" spans="1:7">
      <c r="A11" s="3"/>
      <c r="B11" s="6">
        <v>1</v>
      </c>
      <c r="C11" s="6">
        <v>2</v>
      </c>
      <c r="D11" s="7">
        <v>3</v>
      </c>
      <c r="E11" s="6">
        <v>4</v>
      </c>
      <c r="F11" s="6">
        <v>5</v>
      </c>
      <c r="G11" s="16"/>
    </row>
    <row r="12" spans="1:7" ht="41.25" customHeight="1">
      <c r="A12" s="3"/>
      <c r="B12" s="15" t="s">
        <v>60</v>
      </c>
      <c r="C12" s="20" t="s">
        <v>59</v>
      </c>
      <c r="D12" s="22">
        <f>724762.8985+56.9</f>
        <v>724819.79850000003</v>
      </c>
      <c r="E12" s="23">
        <v>0</v>
      </c>
      <c r="F12" s="23">
        <v>0</v>
      </c>
      <c r="G12" s="16"/>
    </row>
    <row r="13" spans="1:7" ht="51">
      <c r="A13" s="5"/>
      <c r="B13" s="8" t="s">
        <v>26</v>
      </c>
      <c r="C13" s="21" t="s">
        <v>25</v>
      </c>
      <c r="D13" s="24">
        <f>146684+52413.1+16014</f>
        <v>215111.1</v>
      </c>
      <c r="E13" s="23">
        <v>0</v>
      </c>
      <c r="F13" s="23">
        <v>0</v>
      </c>
      <c r="G13" s="16"/>
    </row>
    <row r="14" spans="1:7" ht="38.25">
      <c r="A14" s="5"/>
      <c r="B14" s="11" t="s">
        <v>43</v>
      </c>
      <c r="C14" s="21" t="s">
        <v>42</v>
      </c>
      <c r="D14" s="24">
        <v>300</v>
      </c>
      <c r="E14" s="23">
        <f>9808.67347-9808.67347</f>
        <v>0</v>
      </c>
      <c r="F14" s="23">
        <f>68874.17715+17173.68</f>
        <v>86047.857149999996</v>
      </c>
      <c r="G14" s="16"/>
    </row>
    <row r="15" spans="1:7" ht="38.25">
      <c r="A15" s="5"/>
      <c r="B15" s="8" t="s">
        <v>55</v>
      </c>
      <c r="C15" s="21" t="s">
        <v>54</v>
      </c>
      <c r="D15" s="24">
        <v>13607.1</v>
      </c>
      <c r="E15" s="23">
        <v>0</v>
      </c>
      <c r="F15" s="23">
        <v>0</v>
      </c>
      <c r="G15" s="16"/>
    </row>
    <row r="16" spans="1:7" ht="38.25">
      <c r="A16" s="5"/>
      <c r="B16" s="11" t="s">
        <v>45</v>
      </c>
      <c r="C16" s="21" t="s">
        <v>44</v>
      </c>
      <c r="D16" s="24">
        <v>132.9</v>
      </c>
      <c r="E16" s="23">
        <v>0</v>
      </c>
      <c r="F16" s="23">
        <v>0</v>
      </c>
      <c r="G16" s="16"/>
    </row>
    <row r="17" spans="1:10" ht="45" customHeight="1">
      <c r="A17" s="5"/>
      <c r="B17" s="8" t="s">
        <v>36</v>
      </c>
      <c r="C17" s="21" t="s">
        <v>37</v>
      </c>
      <c r="D17" s="24">
        <f>1133159.41425+399539.4+28.5+1846487.4-131021.4</f>
        <v>3248193.3142499998</v>
      </c>
      <c r="E17" s="23">
        <v>384247.57510999998</v>
      </c>
      <c r="F17" s="23">
        <v>0</v>
      </c>
      <c r="G17" s="16"/>
    </row>
    <row r="18" spans="1:10" ht="111.75" customHeight="1">
      <c r="A18" s="5"/>
      <c r="B18" s="8" t="s">
        <v>51</v>
      </c>
      <c r="C18" s="21" t="s">
        <v>50</v>
      </c>
      <c r="D18" s="24">
        <f>63735.8+400.1+110000-108400+110000</f>
        <v>175735.9</v>
      </c>
      <c r="E18" s="23">
        <v>0</v>
      </c>
      <c r="F18" s="23">
        <v>0</v>
      </c>
      <c r="G18" s="16"/>
    </row>
    <row r="19" spans="1:10" ht="76.5">
      <c r="A19" s="5"/>
      <c r="B19" s="8" t="s">
        <v>24</v>
      </c>
      <c r="C19" s="21" t="s">
        <v>23</v>
      </c>
      <c r="D19" s="24">
        <f>305.5+292+150</f>
        <v>747.5</v>
      </c>
      <c r="E19" s="23">
        <v>150</v>
      </c>
      <c r="F19" s="23">
        <v>150</v>
      </c>
      <c r="G19" s="16"/>
    </row>
    <row r="20" spans="1:10" ht="39.75" customHeight="1">
      <c r="A20" s="5"/>
      <c r="B20" s="8" t="s">
        <v>22</v>
      </c>
      <c r="C20" s="21" t="s">
        <v>21</v>
      </c>
      <c r="D20" s="24">
        <f>8997.3+150+331.3+50-1+7.2-0.4</f>
        <v>9534.4</v>
      </c>
      <c r="E20" s="23">
        <v>8712.4</v>
      </c>
      <c r="F20" s="23">
        <v>8735.4</v>
      </c>
      <c r="G20" s="16"/>
    </row>
    <row r="21" spans="1:10" ht="38.25">
      <c r="A21" s="5"/>
      <c r="B21" s="8" t="s">
        <v>20</v>
      </c>
      <c r="C21" s="21" t="s">
        <v>19</v>
      </c>
      <c r="D21" s="24">
        <f>136415.5+142925.07465+1974-1.4-0.3-1-3.2-21.9+853.1-16.1+5364.5+70</f>
        <v>287558.27464999992</v>
      </c>
      <c r="E21" s="23">
        <v>124310.5</v>
      </c>
      <c r="F21" s="23">
        <v>126287.5</v>
      </c>
      <c r="G21" s="17"/>
      <c r="J21" t="s">
        <v>61</v>
      </c>
    </row>
    <row r="22" spans="1:10" ht="38.25">
      <c r="A22" s="5"/>
      <c r="B22" s="8" t="s">
        <v>49</v>
      </c>
      <c r="C22" s="21" t="s">
        <v>18</v>
      </c>
      <c r="D22" s="24">
        <f>438386.8+70282.71533+1344.51942+21378.5+9379.3+1188+2000+583.6+3164.4+495+1878.4-25.5</f>
        <v>550055.73475000006</v>
      </c>
      <c r="E22" s="23">
        <f>438202.4+8523.2+21000</f>
        <v>467725.60000000003</v>
      </c>
      <c r="F22" s="23">
        <f>454232.9+17835.6</f>
        <v>472068.5</v>
      </c>
      <c r="G22" s="16"/>
    </row>
    <row r="23" spans="1:10" ht="25.5">
      <c r="A23" s="5"/>
      <c r="B23" s="8" t="s">
        <v>17</v>
      </c>
      <c r="C23" s="21" t="s">
        <v>16</v>
      </c>
      <c r="D23" s="24">
        <f>3871640.5+9000-0.3-8.7+18010+8906.6+5840.8-50.9-6.9+21616.9+155697.5-79.97052+3069.8-1074+1010+6117.5-455.4+5047.3+4950+66.4+2761.5+7321.8+1733+16916.7-86.7-10.4-77.6255+18788.1+2652-18.9+91.8+1168+2713-25.25153+16551.2-65.2-5+447.4+8500+3042.6+1641.4-47.80661+6444+290+46165.6</f>
        <v>4246188.3458399996</v>
      </c>
      <c r="E23" s="23">
        <f>3593210.9+17753.9-52.2</f>
        <v>3610912.5999999996</v>
      </c>
      <c r="F23" s="23">
        <f>3620174.6+17753.9-52.2</f>
        <v>3637876.3</v>
      </c>
      <c r="G23" s="16"/>
    </row>
    <row r="24" spans="1:10" ht="51">
      <c r="A24" s="5"/>
      <c r="B24" s="8" t="s">
        <v>15</v>
      </c>
      <c r="C24" s="21" t="s">
        <v>14</v>
      </c>
      <c r="D24" s="24">
        <f>22114.8+9583.14367</f>
        <v>31697.943670000001</v>
      </c>
      <c r="E24" s="23">
        <f>23068.5</f>
        <v>23068.5</v>
      </c>
      <c r="F24" s="23">
        <v>23172.400000000001</v>
      </c>
      <c r="G24" s="16"/>
    </row>
    <row r="25" spans="1:10" ht="38.25">
      <c r="A25" s="5"/>
      <c r="B25" s="8" t="s">
        <v>13</v>
      </c>
      <c r="C25" s="21" t="s">
        <v>12</v>
      </c>
      <c r="D25" s="24">
        <f>373632.5+34888.7+282+2477.8+904.6-0.1+16+437.6-450+745+190.5+1111.2-1-5.2-26.1-19.3-68.1+1663.5+26.4+114.3+1916.8-64</f>
        <v>417773.10000000003</v>
      </c>
      <c r="E25" s="23">
        <v>481193.5</v>
      </c>
      <c r="F25" s="23">
        <f>485886.9</f>
        <v>485886.9</v>
      </c>
      <c r="G25" s="16"/>
    </row>
    <row r="26" spans="1:10" ht="38.25">
      <c r="A26" s="5"/>
      <c r="B26" s="8" t="s">
        <v>11</v>
      </c>
      <c r="C26" s="21" t="s">
        <v>10</v>
      </c>
      <c r="D26" s="24">
        <f>3292.3+104+350+40+800+124.3-40</f>
        <v>4670.6000000000004</v>
      </c>
      <c r="E26" s="23">
        <v>0</v>
      </c>
      <c r="F26" s="23">
        <v>50000</v>
      </c>
      <c r="G26" s="19"/>
    </row>
    <row r="27" spans="1:10" ht="38.25">
      <c r="A27" s="5"/>
      <c r="B27" s="8" t="s">
        <v>56</v>
      </c>
      <c r="C27" s="21" t="s">
        <v>47</v>
      </c>
      <c r="D27" s="24">
        <f>3325.4+2708.2</f>
        <v>6033.6</v>
      </c>
      <c r="E27" s="23">
        <v>0</v>
      </c>
      <c r="F27" s="23">
        <v>0</v>
      </c>
      <c r="G27" s="16"/>
    </row>
    <row r="28" spans="1:10" ht="38.25">
      <c r="A28" s="5"/>
      <c r="B28" s="8" t="s">
        <v>40</v>
      </c>
      <c r="C28" s="21" t="s">
        <v>41</v>
      </c>
      <c r="D28" s="24">
        <v>11145.5</v>
      </c>
      <c r="E28" s="23">
        <v>0</v>
      </c>
      <c r="F28" s="23">
        <v>0</v>
      </c>
      <c r="G28" s="16"/>
    </row>
    <row r="29" spans="1:10" ht="54" customHeight="1">
      <c r="A29" s="5"/>
      <c r="B29" s="14" t="s">
        <v>58</v>
      </c>
      <c r="C29" s="21" t="s">
        <v>57</v>
      </c>
      <c r="D29" s="24">
        <v>4900</v>
      </c>
      <c r="E29" s="23">
        <v>0</v>
      </c>
      <c r="F29" s="23">
        <v>0</v>
      </c>
      <c r="G29" s="16"/>
    </row>
    <row r="30" spans="1:10" ht="51">
      <c r="A30" s="5"/>
      <c r="B30" s="8" t="s">
        <v>9</v>
      </c>
      <c r="C30" s="21" t="s">
        <v>8</v>
      </c>
      <c r="D30" s="24">
        <f>60411.7+789.7428+908.7+222.3+3057.3-4.552+22-1.06426+1200-6.94847-4.26841+4.7+469.8-3.9-10.9-3.9+137.7+308.9</f>
        <v>67497.309659999999</v>
      </c>
      <c r="E30" s="23">
        <v>58002.400000000001</v>
      </c>
      <c r="F30" s="23">
        <v>58002.400000000001</v>
      </c>
      <c r="G30" s="16"/>
    </row>
    <row r="31" spans="1:10" ht="38.25">
      <c r="A31" s="5"/>
      <c r="B31" s="8" t="s">
        <v>7</v>
      </c>
      <c r="C31" s="21" t="s">
        <v>6</v>
      </c>
      <c r="D31" s="24">
        <f>80357.5+311.9</f>
        <v>80669.399999999994</v>
      </c>
      <c r="E31" s="23">
        <v>84617.7</v>
      </c>
      <c r="F31" s="23">
        <v>88715.6</v>
      </c>
      <c r="G31" s="16">
        <v>311.89999999999998</v>
      </c>
    </row>
    <row r="32" spans="1:10" ht="51">
      <c r="A32" s="5"/>
      <c r="B32" s="8" t="s">
        <v>5</v>
      </c>
      <c r="C32" s="21" t="s">
        <v>4</v>
      </c>
      <c r="D32" s="24">
        <f>3000+595+678.2+980+9000+2184.5+5000+4439.20538+499.7+8494.65256</f>
        <v>34871.257940000003</v>
      </c>
      <c r="E32" s="23">
        <v>0</v>
      </c>
      <c r="F32" s="23">
        <v>0</v>
      </c>
      <c r="G32" s="16"/>
    </row>
    <row r="33" spans="1:7" ht="38.25">
      <c r="A33" s="5"/>
      <c r="B33" s="8" t="s">
        <v>3</v>
      </c>
      <c r="C33" s="21" t="s">
        <v>2</v>
      </c>
      <c r="D33" s="24">
        <v>0</v>
      </c>
      <c r="E33" s="23">
        <v>0</v>
      </c>
      <c r="F33" s="23">
        <v>11100</v>
      </c>
      <c r="G33" s="16"/>
    </row>
    <row r="34" spans="1:7" ht="48" customHeight="1">
      <c r="A34" s="5"/>
      <c r="B34" s="8" t="s">
        <v>52</v>
      </c>
      <c r="C34" s="21" t="s">
        <v>53</v>
      </c>
      <c r="D34" s="24">
        <v>1098.5999999999999</v>
      </c>
      <c r="E34" s="23">
        <v>0</v>
      </c>
      <c r="F34" s="23">
        <v>0</v>
      </c>
      <c r="G34" s="16"/>
    </row>
    <row r="35" spans="1:7" ht="89.25">
      <c r="A35" s="5"/>
      <c r="B35" s="8" t="s">
        <v>48</v>
      </c>
      <c r="C35" s="21" t="s">
        <v>1</v>
      </c>
      <c r="D35" s="24">
        <f>180+67.3-178.59597</f>
        <v>68.704030000000017</v>
      </c>
      <c r="E35" s="23">
        <v>0</v>
      </c>
      <c r="F35" s="23">
        <v>0</v>
      </c>
      <c r="G35" s="17"/>
    </row>
    <row r="36" spans="1:7" ht="64.5" customHeight="1">
      <c r="A36" s="5"/>
      <c r="B36" s="8" t="s">
        <v>39</v>
      </c>
      <c r="C36" s="21" t="s">
        <v>38</v>
      </c>
      <c r="D36" s="24">
        <f>481031.95+1161.1+5298.2+23205.34565</f>
        <v>510696.59564999997</v>
      </c>
      <c r="E36" s="23">
        <v>111318.37</v>
      </c>
      <c r="F36" s="23">
        <v>0</v>
      </c>
      <c r="G36" s="18"/>
    </row>
    <row r="37" spans="1:7">
      <c r="A37" s="2"/>
      <c r="B37" s="9" t="s">
        <v>0</v>
      </c>
      <c r="C37" s="20"/>
      <c r="D37" s="25">
        <f>SUM(D12:D36)</f>
        <v>10643106.978940001</v>
      </c>
      <c r="E37" s="25">
        <f t="shared" ref="E37:F37" si="0">SUM(E12:E36)</f>
        <v>5354259.1451099999</v>
      </c>
      <c r="F37" s="25">
        <f t="shared" si="0"/>
        <v>5048042.8571500005</v>
      </c>
      <c r="G37" s="16"/>
    </row>
    <row r="38" spans="1:7">
      <c r="A38" s="1"/>
      <c r="B38" s="1"/>
      <c r="C38" s="1"/>
      <c r="D38" s="1"/>
      <c r="E38" s="1"/>
      <c r="F38" s="1"/>
      <c r="G38" s="16"/>
    </row>
    <row r="40" spans="1:7">
      <c r="D40" s="10"/>
      <c r="E40" s="10"/>
      <c r="F40" s="10"/>
    </row>
    <row r="42" spans="1:7">
      <c r="E42" s="13"/>
      <c r="F42" s="13"/>
    </row>
    <row r="44" spans="1:7">
      <c r="E44" s="10"/>
    </row>
  </sheetData>
  <customSheetViews>
    <customSheetView guid="{B91ED185-AE4F-4879-AA4B-5107AA9648E1}" scale="80" showPageBreaks="1" showGridLines="0" zeroValues="0" fitToPage="1" printArea="1" view="pageBreakPreview">
      <selection activeCell="A7" sqref="A7:F7"/>
      <pageMargins left="0.78740157480314965" right="0.19685039370078741" top="0.39370078740157483" bottom="0.39370078740157483" header="0" footer="0.19685039370078741"/>
      <pageSetup paperSize="9" scale="81" fitToHeight="0" orientation="portrait" blackAndWhite="1" r:id="rId1"/>
      <headerFooter alignWithMargins="0">
        <oddFooter>&amp;RПриложение 6 Страница &amp;P из &amp;N</oddFooter>
      </headerFooter>
    </customSheetView>
    <customSheetView guid="{8D2A7230-BDE6-41E0-9527-B49B41A4999F}" scale="80" showPageBreaks="1" showGridLines="0" zeroValues="0" fitToPage="1" printArea="1" view="pageBreakPreview" topLeftCell="A25">
      <selection activeCell="N34" sqref="N34"/>
      <pageMargins left="0.78740157480314965" right="0.19685039370078741" top="0.39370078740157483" bottom="0.39370078740157483" header="0" footer="0.19685039370078741"/>
      <pageSetup paperSize="9" scale="81" fitToHeight="0" orientation="portrait" blackAndWhite="1" r:id="rId2"/>
      <headerFooter alignWithMargins="0">
        <oddFooter>&amp;RПриложение 6 Страница &amp;P из &amp;N</oddFooter>
      </headerFooter>
    </customSheetView>
    <customSheetView guid="{FC6C120D-AA04-49D7-BB2C-E2135AA8C15E}" scale="80" showPageBreaks="1" showGridLines="0" zeroValues="0" fitToPage="1" printArea="1" view="pageBreakPreview">
      <selection activeCell="J13" sqref="J13"/>
      <pageMargins left="0.78740157480314965" right="0.19685039370078741" top="0.39370078740157483" bottom="0.39370078740157483" header="0" footer="0.19685039370078741"/>
      <pageSetup paperSize="9" scale="81" fitToHeight="0" orientation="portrait" r:id="rId3"/>
      <headerFooter alignWithMargins="0">
        <oddFooter>&amp;RПриложение 6 Страница &amp;P из &amp;N</oddFooter>
      </headerFooter>
    </customSheetView>
    <customSheetView guid="{430CD699-0222-433A-9448-566B65C26ABB}" scale="80" showPageBreaks="1" showGridLines="0" zeroValues="0" fitToPage="1" printArea="1" view="pageBreakPreview" topLeftCell="A31">
      <selection activeCell="G42" sqref="G42"/>
      <pageMargins left="0.78740157480314965" right="0.19685039370078741" top="0.39370078740157483" bottom="0.39370078740157483" header="0" footer="0.19685039370078741"/>
      <pageSetup paperSize="9" scale="81" fitToHeight="0" orientation="portrait" blackAndWhite="1" r:id="rId4"/>
      <headerFooter alignWithMargins="0">
        <oddFooter>&amp;RПриложение 6 Страница &amp;P из &amp;N</oddFooter>
      </headerFooter>
    </customSheetView>
    <customSheetView guid="{35545B5A-C6FF-4672-96F6-03389FD6F657}" scale="80" showPageBreaks="1" showGridLines="0" zeroValues="0" fitToPage="1" printArea="1" view="pageBreakPreview" topLeftCell="A21">
      <selection activeCell="D33" sqref="D33"/>
      <pageMargins left="0.78740157480314965" right="0.19685039370078741" top="0.39370078740157483" bottom="0.39370078740157483" header="0" footer="0.19685039370078741"/>
      <pageSetup paperSize="9" scale="84" fitToHeight="0" orientation="portrait" r:id="rId5"/>
      <headerFooter alignWithMargins="0">
        <oddFooter>&amp;RПриложение 6 Страница &amp;P из &amp;N</oddFooter>
      </headerFooter>
    </customSheetView>
    <customSheetView guid="{7ED07983-5F84-4778-A07F-F9FCF7F153B2}" scale="80" showPageBreaks="1" showGridLines="0" zeroValues="0" fitToPage="1" printArea="1" view="pageBreakPreview" topLeftCell="A4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6"/>
      <headerFooter alignWithMargins="0">
        <oddFooter>&amp;RПриложение 6 Страница &amp;P из &amp;N</oddFooter>
      </headerFooter>
    </customSheetView>
    <customSheetView guid="{49A3FBF2-E4E6-4508-B038-B4EBF03F9108}" scale="80" showPageBreaks="1" showGridLines="0" zeroValues="0" fitToPage="1" printArea="1" view="pageBreakPreview">
      <selection activeCell="A2" sqref="A2:F2"/>
      <pageMargins left="0.78740157480314965" right="0.19685039370078741" top="0.39370078740157483" bottom="0.39370078740157483" header="0" footer="0.19685039370078741"/>
      <pageSetup paperSize="9" scale="84" fitToHeight="0" orientation="portrait" r:id="rId7"/>
      <headerFooter alignWithMargins="0">
        <oddFooter>&amp;RПриложение 6 Страница &amp;P из &amp;N</oddFooter>
      </headerFooter>
    </customSheetView>
    <customSheetView guid="{D90F7182-B8A6-469D-9D20-0B8E622B8752}" scale="80" showPageBreaks="1" showGridLines="0" zeroValues="0" fitToPage="1" printArea="1" view="pageBreakPreview" topLeftCell="A14">
      <selection activeCell="D20" sqref="D20"/>
      <pageMargins left="0.78740157480314965" right="0.19685039370078741" top="0.39370078740157483" bottom="0.39370078740157483" header="0" footer="0.19685039370078741"/>
      <pageSetup paperSize="9" scale="84" fitToHeight="0" orientation="portrait" r:id="rId8"/>
      <headerFooter alignWithMargins="0">
        <oddFooter>&amp;RПриложение 6 Страница &amp;P из &amp;N</oddFooter>
      </headerFooter>
    </customSheetView>
    <customSheetView guid="{800B203A-47CD-4AAA-8AB4-70C5B9148942}" scale="80" showPageBreaks="1" showGridLines="0" zeroValues="0" fitToPage="1" printArea="1" view="pageBreakPreview" topLeftCell="A7">
      <selection activeCell="D22" sqref="D22"/>
      <pageMargins left="0.78740157480314965" right="0.19685039370078741" top="0.39370078740157483" bottom="0.39370078740157483" header="0" footer="0.19685039370078741"/>
      <pageSetup paperSize="9" scale="84" fitToHeight="0" orientation="portrait" r:id="rId9"/>
      <headerFooter alignWithMargins="0">
        <oddFooter>&amp;RПриложение 6 Страница &amp;P из &amp;N</oddFooter>
      </headerFooter>
    </customSheetView>
    <customSheetView guid="{4E879392-7BD6-495F-9CF1-8232D9CA4966}" scale="80" showPageBreaks="1" showGridLines="0" zeroValues="0" fitToPage="1" printArea="1" view="pageBreakPreview" topLeftCell="A14">
      <selection activeCell="D23" sqref="D23"/>
      <pageMargins left="0.78740157480314965" right="0.19685039370078741" top="0.39370078740157483" bottom="0.39370078740157483" header="0" footer="0.19685039370078741"/>
      <pageSetup paperSize="9" scale="84" fitToHeight="0" orientation="portrait" r:id="rId10"/>
      <headerFooter alignWithMargins="0">
        <oddFooter>&amp;RПриложение 6 Страница &amp;P из &amp;N</oddFooter>
      </headerFooter>
    </customSheetView>
    <customSheetView guid="{05E117F2-F7BA-4B39-A905-D0D5BCBC2D17}" scale="80" showPageBreaks="1" showGridLines="0" zeroValues="0" fitToPage="1" printArea="1" view="pageBreakPreview" topLeftCell="A13">
      <selection activeCell="I16" sqref="I16"/>
      <pageMargins left="0.78740157480314965" right="0.19685039370078741" top="0.39370078740157483" bottom="0.39370078740157483" header="0" footer="0.19685039370078741"/>
      <pageSetup paperSize="9" scale="84" fitToHeight="0" orientation="portrait" r:id="rId11"/>
      <headerFooter alignWithMargins="0">
        <oddFooter>&amp;RПриложение 6 Страница &amp;P из &amp;N</oddFooter>
      </headerFooter>
    </customSheetView>
    <customSheetView guid="{63E12AD5-FAC0-4103-9C3C-09DB115AB8BD}" scale="80" showPageBreaks="1" showGridLines="0" zeroValues="0" fitToPage="1" printArea="1" view="pageBreakPreview">
      <selection activeCell="E12" sqref="E12"/>
      <pageMargins left="0.78740157480314965" right="0.19685039370078741" top="0.39370078740157483" bottom="0.39370078740157483" header="0" footer="0.19685039370078741"/>
      <pageSetup paperSize="9" scale="81" fitToHeight="0" orientation="portrait" blackAndWhite="1" r:id="rId12"/>
      <headerFooter alignWithMargins="0">
        <oddFooter>&amp;RПриложение 6 Страница &amp;P из &amp;N</oddFooter>
      </headerFooter>
    </customSheetView>
    <customSheetView guid="{26FF7CBA-553D-46C5-8D20-6181578F34D3}" scale="80" showPageBreaks="1" showGridLines="0" zeroValues="0" fitToPage="1" printArea="1" view="pageBreakPreview" topLeftCell="A4">
      <selection activeCell="D13" sqref="D13"/>
      <pageMargins left="0.78740157480314965" right="0.19685039370078741" top="0.39370078740157483" bottom="0.39370078740157483" header="0" footer="0.19685039370078741"/>
      <pageSetup paperSize="9" scale="81" fitToHeight="0" orientation="portrait" r:id="rId13"/>
      <headerFooter alignWithMargins="0">
        <oddFooter>&amp;RПриложение 6 Страница &amp;P из &amp;N</oddFooter>
      </headerFooter>
    </customSheetView>
    <customSheetView guid="{0A3D3525-3992-440E-837D-EDFA35C40E4A}" scale="80" showPageBreaks="1" showGridLines="0" zeroValues="0" fitToPage="1" printArea="1" view="pageBreakPreview" topLeftCell="A16">
      <selection activeCell="D19" sqref="D19"/>
      <pageMargins left="0.78740157480314965" right="0.19685039370078741" top="0.39370078740157483" bottom="0.39370078740157483" header="0" footer="0.19685039370078741"/>
      <pageSetup paperSize="9" scale="81" fitToHeight="0" orientation="portrait" r:id="rId14"/>
      <headerFooter alignWithMargins="0">
        <oddFooter>&amp;RПриложение 6 Страница &amp;P из &amp;N</oddFooter>
      </headerFooter>
    </customSheetView>
    <customSheetView guid="{D5BC6A03-F7FD-4751-A15D-156FD20E6E77}" scale="80" showPageBreaks="1" showGridLines="0" zeroValues="0" fitToPage="1" printArea="1" view="pageBreakPreview" topLeftCell="A19">
      <selection activeCell="M23" sqref="M23"/>
      <pageMargins left="0.78740157480314965" right="0.19685039370078741" top="0.39370078740157483" bottom="0.39370078740157483" header="0" footer="0.19685039370078741"/>
      <pageSetup paperSize="9" scale="81" fitToHeight="0" orientation="portrait" r:id="rId15"/>
      <headerFooter alignWithMargins="0">
        <oddFooter>&amp;RПриложение 6 Страница &amp;P из &amp;N</oddFooter>
      </headerFooter>
    </customSheetView>
  </customSheetViews>
  <mergeCells count="12">
    <mergeCell ref="A1:F1"/>
    <mergeCell ref="A2:F2"/>
    <mergeCell ref="A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65" right="0.19685039370078741" top="0.39370078740157483" bottom="0.39370078740157483" header="0" footer="0.19685039370078741"/>
  <pageSetup paperSize="9" scale="81" fitToHeight="0" orientation="portrait" blackAndWhite="1" r:id="rId16"/>
  <headerFooter alignWithMargins="0">
    <oddFooter>&amp;RПриложение 6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Бюджет_5</vt:lpstr>
      <vt:lpstr>Бюджет_5!Заголовки_для_печати</vt:lpstr>
      <vt:lpstr>Бюджет_5!Область_печати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2023-09-20T13:21:27Z</cp:lastPrinted>
  <dcterms:created xsi:type="dcterms:W3CDTF">2022-12-12T06:38:16Z</dcterms:created>
  <dcterms:modified xsi:type="dcterms:W3CDTF">2023-10-04T08:13:49Z</dcterms:modified>
</cp:coreProperties>
</file>